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2-ой вариант" sheetId="2" r:id="rId1"/>
  </sheets>
  <definedNames>
    <definedName name="_xlnm.Print_Area" localSheetId="0">'2-ой вариант'!$A$1:$J$265</definedName>
  </definedNames>
  <calcPr calcId="145621"/>
</workbook>
</file>

<file path=xl/calcChain.xml><?xml version="1.0" encoding="utf-8"?>
<calcChain xmlns="http://schemas.openxmlformats.org/spreadsheetml/2006/main">
  <c r="F216" i="2" l="1"/>
  <c r="G216" i="2"/>
  <c r="H217" i="2"/>
  <c r="H216" i="2"/>
  <c r="G217" i="2"/>
  <c r="F217" i="2"/>
  <c r="H68" i="2" l="1"/>
  <c r="G68" i="2"/>
  <c r="H102" i="2"/>
  <c r="H66" i="2"/>
  <c r="G66" i="2"/>
  <c r="F66" i="2"/>
  <c r="F68" i="2"/>
  <c r="F65" i="2"/>
  <c r="H65" i="2" l="1"/>
  <c r="G65" i="2"/>
  <c r="E65" i="2" l="1"/>
  <c r="H252" i="2"/>
  <c r="G252" i="2"/>
  <c r="F252" i="2"/>
  <c r="H184" i="2" l="1"/>
  <c r="G184" i="2"/>
  <c r="F184" i="2"/>
  <c r="H178" i="2"/>
  <c r="G178" i="2"/>
  <c r="F178" i="2"/>
  <c r="H172" i="2"/>
  <c r="G172" i="2"/>
  <c r="F172" i="2"/>
  <c r="H208" i="2" l="1"/>
  <c r="G208" i="2"/>
  <c r="F208" i="2"/>
  <c r="H158" i="2"/>
  <c r="G158" i="2"/>
  <c r="H156" i="2"/>
  <c r="G156" i="2"/>
  <c r="F158" i="2"/>
  <c r="H149" i="2"/>
  <c r="G149" i="2"/>
  <c r="F149" i="2"/>
  <c r="G137" i="2"/>
  <c r="H131" i="2"/>
  <c r="G131" i="2"/>
  <c r="F131" i="2"/>
  <c r="H119" i="2"/>
  <c r="G119" i="2"/>
  <c r="F119" i="2"/>
  <c r="H103" i="2"/>
  <c r="G103" i="2"/>
  <c r="G102" i="2"/>
  <c r="F103" i="2"/>
  <c r="F102" i="2"/>
  <c r="H101" i="2"/>
  <c r="G101" i="2"/>
  <c r="F101" i="2"/>
  <c r="H47" i="2"/>
  <c r="G47" i="2"/>
  <c r="F47" i="2"/>
  <c r="H41" i="2"/>
  <c r="G41" i="2"/>
  <c r="F41" i="2"/>
  <c r="H35" i="2"/>
  <c r="G35" i="2"/>
  <c r="F35" i="2"/>
  <c r="G161" i="2" l="1"/>
  <c r="G107" i="2"/>
  <c r="H107" i="2"/>
  <c r="F107" i="2"/>
  <c r="H29" i="2"/>
  <c r="G29" i="2"/>
  <c r="F29" i="2"/>
  <c r="H143" i="2"/>
  <c r="G143" i="2"/>
  <c r="F143" i="2"/>
  <c r="G242" i="2" l="1"/>
  <c r="G14" i="2" s="1"/>
  <c r="H242" i="2"/>
  <c r="H14" i="2" s="1"/>
  <c r="F242" i="2"/>
  <c r="H137" i="2" l="1"/>
  <c r="F137" i="2"/>
  <c r="H215" i="2" l="1"/>
  <c r="H12" i="2" s="1"/>
  <c r="G215" i="2"/>
  <c r="G12" i="2" s="1"/>
  <c r="G220" i="2" l="1"/>
  <c r="H220" i="2"/>
  <c r="F215" i="2"/>
  <c r="F241" i="2" l="1"/>
  <c r="F245" i="2" s="1"/>
  <c r="F13" i="2" l="1"/>
  <c r="H259" i="2"/>
  <c r="G259" i="2"/>
  <c r="F259" i="2"/>
  <c r="H241" i="2"/>
  <c r="G241" i="2"/>
  <c r="F196" i="2"/>
  <c r="G245" i="2" l="1"/>
  <c r="G13" i="2"/>
  <c r="H13" i="2"/>
  <c r="E259" i="2"/>
  <c r="H233" i="2"/>
  <c r="G233" i="2"/>
  <c r="F233" i="2"/>
  <c r="E13" i="2" l="1"/>
  <c r="H245" i="2" l="1"/>
  <c r="H239" i="2"/>
  <c r="H227" i="2"/>
  <c r="H214" i="2"/>
  <c r="H202" i="2"/>
  <c r="H196" i="2"/>
  <c r="H155" i="2"/>
  <c r="H95" i="2"/>
  <c r="H89" i="2"/>
  <c r="H83" i="2"/>
  <c r="H161" i="2" l="1"/>
  <c r="H59" i="2"/>
  <c r="H53" i="2"/>
  <c r="H71" i="2" s="1"/>
  <c r="H17" i="2" l="1"/>
  <c r="F59" i="2"/>
  <c r="G59" i="2"/>
  <c r="F220" i="2" l="1"/>
  <c r="E59" i="2"/>
  <c r="F14" i="2"/>
  <c r="F156" i="2"/>
  <c r="G239" i="2"/>
  <c r="G227" i="2"/>
  <c r="G214" i="2"/>
  <c r="G202" i="2"/>
  <c r="G196" i="2"/>
  <c r="G155" i="2"/>
  <c r="G95" i="2"/>
  <c r="G89" i="2"/>
  <c r="G83" i="2"/>
  <c r="G53" i="2"/>
  <c r="G71" i="2" s="1"/>
  <c r="F161" i="2" l="1"/>
  <c r="F12" i="2"/>
  <c r="F17" i="2"/>
  <c r="G17" i="2"/>
  <c r="E14" i="2"/>
  <c r="E245" i="2" l="1"/>
  <c r="E233" i="2"/>
  <c r="F214" i="2"/>
  <c r="E214" i="2" s="1"/>
  <c r="F53" i="2"/>
  <c r="E252" i="2"/>
  <c r="F227" i="2"/>
  <c r="E227" i="2" s="1"/>
  <c r="F239" i="2"/>
  <c r="E239" i="2" s="1"/>
  <c r="E53" i="2" l="1"/>
  <c r="F71" i="2"/>
  <c r="E208" i="2"/>
  <c r="F202" i="2"/>
  <c r="E202" i="2" s="1"/>
  <c r="E196" i="2"/>
  <c r="E184" i="2"/>
  <c r="E178" i="2"/>
  <c r="E172" i="2"/>
  <c r="F155" i="2"/>
  <c r="E155" i="2" s="1"/>
  <c r="E149" i="2"/>
  <c r="E143" i="2"/>
  <c r="E131" i="2"/>
  <c r="E119" i="2"/>
  <c r="E107" i="2"/>
  <c r="E101" i="2"/>
  <c r="F95" i="2"/>
  <c r="E95" i="2" s="1"/>
  <c r="F89" i="2"/>
  <c r="E89" i="2" s="1"/>
  <c r="F83" i="2"/>
  <c r="E83" i="2" s="1"/>
  <c r="E47" i="2"/>
  <c r="E41" i="2"/>
  <c r="E35" i="2"/>
  <c r="E29" i="2"/>
  <c r="E71" i="2" l="1"/>
  <c r="E220" i="2"/>
  <c r="E161" i="2"/>
  <c r="E12" i="2"/>
  <c r="E17" i="2" s="1"/>
  <c r="W77" i="2"/>
</calcChain>
</file>

<file path=xl/sharedStrings.xml><?xml version="1.0" encoding="utf-8"?>
<sst xmlns="http://schemas.openxmlformats.org/spreadsheetml/2006/main" count="373" uniqueCount="138">
  <si>
    <t>№</t>
  </si>
  <si>
    <t>Подпрограмма, основное мероприятие</t>
  </si>
  <si>
    <t>Ответственный исполнитель, соисполнители</t>
  </si>
  <si>
    <t>Источник финансового обеспечения</t>
  </si>
  <si>
    <t>Объем средств на реализацию</t>
  </si>
  <si>
    <t>всего</t>
  </si>
  <si>
    <t>средства областного бюджета</t>
  </si>
  <si>
    <t>поступления из федерального бюджета</t>
  </si>
  <si>
    <t>средства районного бюджета</t>
  </si>
  <si>
    <t>средства бюджетов поселений</t>
  </si>
  <si>
    <t>внебюджетные источники</t>
  </si>
  <si>
    <t>Наименование целевых показателей (индикаторов)</t>
  </si>
  <si>
    <t>Итого:</t>
  </si>
  <si>
    <t>Администрация Брянского района</t>
  </si>
  <si>
    <t>Финансовое и материально-техническое обеспечение деятельности по представлению государственных и муниципальных услуг в Брянском муниципальном районе</t>
  </si>
  <si>
    <t xml:space="preserve">Администрация Брянского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МБУ «МФЦ ПГ и МУ в Брянском районе»                                 </t>
  </si>
  <si>
    <t>Администрация Брянского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Отдел ГО и ЧС администрации Брянского района                                                                                                                                                                                                                                       ОУ «Добровольная пожарная охрана Брянской области»</t>
  </si>
  <si>
    <t xml:space="preserve">Администрация Брянского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Отдел опеки и попечительства администрации Брянского района                            </t>
  </si>
  <si>
    <t>Субсидии организациям автомобильного транспорта на компенсацию потерь в доходах, возникающих в результате транспортного обслуживания населения автомобильным пассажирским транспортом пригородного сообщения социально значимых маршрутов</t>
  </si>
  <si>
    <t>2.</t>
  </si>
  <si>
    <t>Реализация отдельных мероприятий по поддержке малого и среднего предпринимательства</t>
  </si>
  <si>
    <r>
      <t xml:space="preserve">Упрощение процедур получения заявителями государственных и муниципальных услуг за счет реализации принципа "одного окна"                                                  </t>
    </r>
    <r>
      <rPr>
        <b/>
        <sz val="11"/>
        <rFont val="Times New Roman"/>
        <family val="1"/>
        <charset val="204"/>
      </rPr>
      <t xml:space="preserve">Индикаторы:                                        </t>
    </r>
    <r>
      <rPr>
        <sz val="11"/>
        <rFont val="Times New Roman"/>
        <family val="1"/>
        <charset val="204"/>
      </rPr>
      <t xml:space="preserve">                                        1.Увеличение количества заявителей, обратившихся за предоставлением государственных и муниципальных услуг к уровню прошлого года</t>
    </r>
  </si>
  <si>
    <t>Обеспечение деятельности  администрации Брянского района (центральный аппарат)</t>
  </si>
  <si>
    <t>Обеспечение эксплуатации и содержания имущества, находящегося в муниципальной собственности, а также арендованного недвижимого имущества</t>
  </si>
  <si>
    <t>Обеспечение деятельности единой диспетчерской службы</t>
  </si>
  <si>
    <t>Обеспечение деятельности по осуществлению отдельных полномочий в области охраны труда и уведомительной регистрации территориальных соглашений и коллективных договоров</t>
  </si>
  <si>
    <t>Обеспечение деятельности  по осуществлению полномочий по опеке и попечительству</t>
  </si>
  <si>
    <t>4.1.</t>
  </si>
  <si>
    <t>4.3.</t>
  </si>
  <si>
    <t>4.4.</t>
  </si>
  <si>
    <t>Итого по Программе:</t>
  </si>
  <si>
    <r>
      <rPr>
        <b/>
        <sz val="11"/>
        <rFont val="Times New Roman"/>
        <family val="1"/>
        <charset val="204"/>
      </rPr>
      <t xml:space="preserve">Индикаторы:                                                                                                             </t>
    </r>
    <r>
      <rPr>
        <sz val="11"/>
        <rFont val="Times New Roman"/>
        <family val="1"/>
        <charset val="204"/>
      </rPr>
      <t xml:space="preserve">     1. Количество молодых семей, улучшивших жилищные условия в рамках Программы за год</t>
    </r>
  </si>
  <si>
    <r>
      <rPr>
        <b/>
        <sz val="11"/>
        <rFont val="Times New Roman"/>
        <family val="1"/>
        <charset val="204"/>
      </rPr>
      <t xml:space="preserve">Индикаторы: 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1.Количество населенных пунктов Брянского муниципального района, удаленных от мест дислокации подразделений пожарной охраны, обеспеченные первичными мерами пожарной безопасности(добровольной пожарной охраной)</t>
    </r>
  </si>
  <si>
    <r>
      <rPr>
        <b/>
        <sz val="11"/>
        <color theme="1"/>
        <rFont val="Times New Roman"/>
        <family val="1"/>
        <charset val="204"/>
      </rPr>
      <t xml:space="preserve">Индикаторы: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>1. Количество жилых помещений, закрепленных за детьми-сиротами, в которых проведен комплекс мер, направленный на сохранение помещения в состоянии пригодном для проживания</t>
    </r>
  </si>
  <si>
    <r>
      <rPr>
        <b/>
        <sz val="11"/>
        <color theme="1"/>
        <rFont val="Times New Roman"/>
        <family val="1"/>
        <charset val="204"/>
      </rPr>
      <t xml:space="preserve">Индикаторы: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1.Количество объектов недвижимого имущества, находящися в муниципальной собственности, содержащихся в надлежащем состоянии </t>
    </r>
  </si>
  <si>
    <t xml:space="preserve">2.  Обеспечение деятельности администрации Брянского района по реализации отдельных государственных полномочий </t>
  </si>
  <si>
    <t xml:space="preserve">1. Обеспечение деятельности администрации Брянского района по реализации установленных муниципальных полномочий </t>
  </si>
  <si>
    <t>1.1.</t>
  </si>
  <si>
    <t>1.2.</t>
  </si>
  <si>
    <t>1.3.</t>
  </si>
  <si>
    <t>1.5.</t>
  </si>
  <si>
    <t>1.6.</t>
  </si>
  <si>
    <t>2.1.</t>
  </si>
  <si>
    <t>2.2.</t>
  </si>
  <si>
    <t>2.3.</t>
  </si>
  <si>
    <t>2.4.</t>
  </si>
  <si>
    <t>3. Снижение административных барьеров, повышение качества и доступности предоставления государственных и муниципальных услуг в Брянском муниципальном районе</t>
  </si>
  <si>
    <t>3.</t>
  </si>
  <si>
    <t>5.1.</t>
  </si>
  <si>
    <t>5.2.</t>
  </si>
  <si>
    <t>5.3.</t>
  </si>
  <si>
    <t>5.4.</t>
  </si>
  <si>
    <t>5.5.</t>
  </si>
  <si>
    <t>5.6.</t>
  </si>
  <si>
    <r>
      <rPr>
        <b/>
        <sz val="11"/>
        <rFont val="Times New Roman"/>
        <family val="1"/>
        <charset val="204"/>
      </rPr>
      <t xml:space="preserve">Индикаторы:                                        </t>
    </r>
    <r>
      <rPr>
        <sz val="11"/>
        <rFont val="Times New Roman"/>
        <family val="1"/>
        <charset val="204"/>
      </rPr>
      <t xml:space="preserve">                                        1.Увеличение доли граждан, обратившихся за предоставлением государственных и муниципальных услуг  за счет реализации принципа «одного окна»                                                                                                           </t>
    </r>
  </si>
  <si>
    <t xml:space="preserve">5. Повышение эффективности реализации отдельных государственных и муниципальных  полномочий в сфере социальной политики
</t>
  </si>
  <si>
    <t>Денежные выплаты лицам, которым присвоено звание "Почетный гражданин Брянского района"</t>
  </si>
  <si>
    <t>администрации Брянского района</t>
  </si>
  <si>
    <r>
      <rPr>
        <b/>
        <sz val="11"/>
        <color theme="1"/>
        <rFont val="Times New Roman"/>
        <family val="1"/>
        <charset val="204"/>
      </rPr>
      <t xml:space="preserve">Индикаторы: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1.Количество штатных единиц  необходимых для обеспечения деятельности по осуществлению отдельных полномочий в области охраны труда и уведомительной регистрации территориальных соглашений и коллективных договоров  </t>
    </r>
  </si>
  <si>
    <r>
      <rPr>
        <b/>
        <sz val="11"/>
        <color theme="1"/>
        <rFont val="Times New Roman"/>
        <family val="1"/>
        <charset val="204"/>
      </rPr>
      <t xml:space="preserve">Индикаторы: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1.Количество штатных единиц необходимых  для обеспечения выполнения деятельности  по осуществлению полномочий по опеке и попечительству</t>
    </r>
  </si>
  <si>
    <r>
      <rPr>
        <b/>
        <sz val="11"/>
        <rFont val="Times New Roman"/>
        <family val="1"/>
        <charset val="204"/>
      </rPr>
      <t xml:space="preserve">Индикаторы:                                       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1.Количество отловленных безнадзорных собак на территории Брянского муниципального района</t>
    </r>
  </si>
  <si>
    <t>к муниципальной программе</t>
  </si>
  <si>
    <r>
      <rPr>
        <b/>
        <sz val="11"/>
        <rFont val="Times New Roman"/>
        <family val="1"/>
        <charset val="204"/>
      </rPr>
      <t>Индикаторы:</t>
    </r>
    <r>
      <rPr>
        <sz val="11"/>
        <rFont val="Times New Roman"/>
        <family val="1"/>
        <charset val="204"/>
      </rPr>
      <t xml:space="preserve">                                                                                1.Обеспечение жителей отдаленных поселений Брянского муниципального района (Пальцо) регулярностью движения автобусов пригородного сообщения на социально-значимых маршрутах                                                                                                                                                                                                               </t>
    </r>
  </si>
  <si>
    <t>Итого по                                                  Мероприятию: 1.</t>
  </si>
  <si>
    <t>Итого по                                        Мероприятию 5.</t>
  </si>
  <si>
    <t>Итого по                                                       Мероприятию 4.</t>
  </si>
  <si>
    <t>Итого по                                        Мероприятию: 2.</t>
  </si>
  <si>
    <t>Итого по Мероприятию 3:</t>
  </si>
  <si>
    <r>
      <rPr>
        <b/>
        <sz val="11"/>
        <color theme="1"/>
        <rFont val="Times New Roman"/>
        <family val="1"/>
        <charset val="204"/>
      </rPr>
      <t xml:space="preserve">Индикаторы: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1.Количество штатных единиц  необходимых для выполнения отдельных государственных полномочий в сфере деятельности по профилактике безнадзорности и правонарушений несовершеннолетних, организации деятельности административных комиссий</t>
    </r>
  </si>
  <si>
    <r>
      <rPr>
        <b/>
        <sz val="11"/>
        <color theme="1"/>
        <rFont val="Times New Roman"/>
        <family val="1"/>
        <charset val="204"/>
      </rPr>
      <t xml:space="preserve">Индикаторы: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1. Рост числа граждан РФ, постоянно проживающих на территории Брянского муниципального района, желающих принять ребенка (детей) на воспитание в свои семьи          </t>
    </r>
  </si>
  <si>
    <r>
      <rPr>
        <b/>
        <sz val="11"/>
        <color theme="1"/>
        <rFont val="Times New Roman"/>
        <family val="1"/>
        <charset val="204"/>
      </rPr>
      <t xml:space="preserve">Индикаторы: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1. Укомплектованность штата центрального аппарата, сотрудниками  определенными
исходя из необходимости выполнения полномочий, входящих в компетенцию аппарата
</t>
    </r>
  </si>
  <si>
    <r>
      <rPr>
        <b/>
        <sz val="11"/>
        <color theme="1"/>
        <rFont val="Times New Roman"/>
        <family val="1"/>
        <charset val="204"/>
      </rPr>
      <t xml:space="preserve">Индикаторы: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1.Укомплектованность штата ЕДДС, сотрудниками  определенными
исходя из необходимости выполнения полномочий, входящих в компетенцию службы
</t>
    </r>
  </si>
  <si>
    <r>
      <t xml:space="preserve"> </t>
    </r>
    <r>
      <rPr>
        <b/>
        <sz val="11"/>
        <rFont val="Times New Roman"/>
        <family val="1"/>
        <charset val="204"/>
      </rPr>
      <t xml:space="preserve">Индикаторы:                                                                 </t>
    </r>
    <r>
      <rPr>
        <sz val="11"/>
        <rFont val="Times New Roman"/>
        <family val="1"/>
        <charset val="204"/>
      </rPr>
      <t xml:space="preserve">     1. Доля обеспеченности  лиц, замещавшие должности муниципальной службы в органах местного самоуправления, гарантированной компенсацией (пенсия за выслугу лет)</t>
    </r>
  </si>
  <si>
    <r>
      <rPr>
        <b/>
        <sz val="11"/>
        <rFont val="Times New Roman"/>
        <family val="1"/>
        <charset val="204"/>
      </rPr>
      <t xml:space="preserve">  Индикаторы: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1. Доля обеспеченности  лиц, которым присвоено звание "Почетный гражданин Брянского района" ежемесячной денежной выплатой</t>
    </r>
  </si>
  <si>
    <r>
      <rPr>
        <b/>
        <sz val="11"/>
        <rFont val="Times New Roman"/>
        <family val="1"/>
        <charset val="204"/>
      </rPr>
      <t xml:space="preserve">Индикаторы:    </t>
    </r>
    <r>
      <rPr>
        <sz val="11"/>
        <rFont val="Times New Roman"/>
        <family val="1"/>
        <charset val="204"/>
      </rPr>
      <t xml:space="preserve">                                                                      1.Увеличение числа вновь открывшихся малых и средних предприятий на территории Брянского муниципального района                                                                                                              </t>
    </r>
  </si>
  <si>
    <r>
      <rPr>
        <b/>
        <sz val="11"/>
        <color theme="1"/>
        <rFont val="Times New Roman"/>
        <family val="1"/>
        <charset val="204"/>
      </rPr>
      <t xml:space="preserve">Индикаторы:                              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1.Увеличение количества разработанных постановлений, распоряжений главы администрации Брянского района</t>
    </r>
  </si>
  <si>
    <t>7.1.</t>
  </si>
  <si>
    <t>6. Межбюджетные отношения с поселениями Брянского района</t>
  </si>
  <si>
    <t>6.1.</t>
  </si>
  <si>
    <t>Обеспечение мероприятий по капитальному ремонту многоквартирных домов, организация строительства и содержания муниципального жилого фонда за счет средств местного бюджета</t>
  </si>
  <si>
    <t>6.2.</t>
  </si>
  <si>
    <t>6.3.</t>
  </si>
  <si>
    <t>Осуществление первичного воинского учета на территориях, где отсутствуют военные коммисариаты в рамках непрограммных расходов федеральных органов исполнительной власти</t>
  </si>
  <si>
    <t>Организация в границах муниципального района электро- и газоснабжения поселений в пределах полномочий, установленных законодательством Российской Федерации</t>
  </si>
  <si>
    <t>Обеспечение деятельности по осуществлению полномочий по опеке и попечительству (обучение)</t>
  </si>
  <si>
    <t>1.4.</t>
  </si>
  <si>
    <t>Итого по                              Мероприятию 6.</t>
  </si>
  <si>
    <t>Ежемесячная доплата к пенсии муниципальным служащим</t>
  </si>
  <si>
    <t>Оповещение населения об опасностях, возникающих при ведении военных действий и возникновении чрезвычайных ситуаций</t>
  </si>
  <si>
    <r>
      <t xml:space="preserve">Индикаторы:                                                         </t>
    </r>
    <r>
      <rPr>
        <sz val="11"/>
        <rFont val="Times New Roman"/>
        <family val="1"/>
        <charset val="204"/>
      </rPr>
      <t>1. Доля населения, обеспеченного потребителей коммунальными услугами</t>
    </r>
  </si>
  <si>
    <r>
      <t xml:space="preserve">Индикаторы:                                                         </t>
    </r>
    <r>
      <rPr>
        <sz val="11"/>
        <rFont val="Times New Roman"/>
        <family val="1"/>
        <charset val="204"/>
      </rPr>
      <t>1. Доля общей площади отремонтированных многоквартирных домов в общем объеме общей площади многоквартирных домов запланированных к ремонту в текущем финансовом году</t>
    </r>
  </si>
  <si>
    <t>Приложение 1 к постановлению</t>
  </si>
  <si>
    <t>2022 год</t>
  </si>
  <si>
    <r>
      <t xml:space="preserve">Индикаторы:                                                          </t>
    </r>
    <r>
      <rPr>
        <sz val="11"/>
        <color theme="1"/>
        <rFont val="Times New Roman"/>
        <family val="1"/>
        <charset val="204"/>
      </rPr>
      <t>1.Количество населения, охваченного средствами оповещения РАСЦО и КСЭОН при возникновении чрезвычайных ситуаций и военных действиях</t>
    </r>
  </si>
  <si>
    <r>
      <rPr>
        <b/>
        <sz val="11"/>
        <color theme="1"/>
        <rFont val="Times New Roman"/>
        <family val="1"/>
        <charset val="204"/>
      </rPr>
      <t xml:space="preserve">Индикаторы: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>1. Увеличение доли  детей-сирот и детей, оставшихся без попечения родителей, лиц из их числа, обеспеченных жилыми помещениями за отчетный год в общей численности детей-сирот и детей, оставшихся без попечения родителей, лиц из их числа, который подлежат обеспечению жилыми помещениями в отчетном году</t>
    </r>
  </si>
  <si>
    <r>
      <rPr>
        <b/>
        <sz val="11"/>
        <color theme="1"/>
        <rFont val="Times New Roman"/>
        <family val="1"/>
        <charset val="204"/>
      </rPr>
      <t>Индикаторы: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1.Обеспечение составления списков кандидитов в присяжные заседатели федеральных судов общей юрисдикции в Российской Федерации </t>
    </r>
  </si>
  <si>
    <t xml:space="preserve">Администрация Брянского района                                                                                                                                                                                </t>
  </si>
  <si>
    <t>Обеспечение деятельности главы администрации Брянского района</t>
  </si>
  <si>
    <t>Обеспечение деятельности по осуществлению отдельных государственных полномочий Брянской области в сфере деятельности по профилактике безнадзорности и правонарущений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</t>
  </si>
  <si>
    <t>Обеспечение деятельности по осуществлению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</si>
  <si>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Многофункциональные центры предоставления государственных и муниципальных услуг</t>
  </si>
  <si>
    <t>Мероприятия в сфере пожарной безопасности</t>
  </si>
  <si>
    <t>Организация и проведение на территории Брянской области мероприятий по предупреждению  и ликвидации болезней животных, их лечению, защите населения от болезней, общих для человека и животных, в части оборудования и сожержания скотомогильников (биотермических ям), в части орнанизации отлова и содержания безнадзорных животных на территории Брянской области</t>
  </si>
  <si>
    <t>Выплата ежемесячных денежных средств на содержание и проезд ребенка, переданного на воспитание  в семью опекуна (попечителя), приемную семью, вознаграждение премным родителям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</si>
  <si>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субъекта Российской Федерации</t>
  </si>
  <si>
    <t>Обеспечение сохранностии жилых помещений, закрепленных за детьми-сиротами и детьми, оставшимися без попечения родителей</t>
  </si>
  <si>
    <t>5.7.</t>
  </si>
  <si>
    <t>Мероприятия по обеспечению жильем молодых семей</t>
  </si>
  <si>
    <t>Обеспечение деятельности транспортно-хозяйственной службы Брянского района</t>
  </si>
  <si>
    <t>Администрация Брянского района                                       Муниципальное бюджетное учреждение "Транспортно-хозяйственная служба администрации Брянского района"</t>
  </si>
  <si>
    <t>Реализация отдельных мероприятий по профилактике безнадзорности и правонарушений несовершеннолетних</t>
  </si>
  <si>
    <t>8.1.</t>
  </si>
  <si>
    <t>Мероприятия по рекультивации Мичуринского полигона твердых коммунальных отходов в Брянском районе</t>
  </si>
  <si>
    <t xml:space="preserve">Администрация Брянского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отдел организации торговли и содействия развитию предпринимательства      </t>
  </si>
  <si>
    <t xml:space="preserve">Администрация Брянского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Отдел труда и взаимодействия с поселениями администрации Брянского района                            </t>
  </si>
  <si>
    <t>4. Повышение эффективности реализации полномочий  в сфере национальной безопасности, правоохранительной деятельности и экономики</t>
  </si>
  <si>
    <r>
      <t xml:space="preserve">Индикаторы:                                                        </t>
    </r>
    <r>
      <rPr>
        <sz val="11"/>
        <color theme="1"/>
        <rFont val="Times New Roman"/>
        <family val="1"/>
        <charset val="204"/>
      </rPr>
      <t>1. Производственный экологический контроль за состоянием окружающей среды на объекте</t>
    </r>
  </si>
  <si>
    <t>Обеспечение реализации полномочий исполнительно-распорядительного органа местного самоуправления Брянского муниципального района Брянской области</t>
  </si>
  <si>
    <t>2023 год</t>
  </si>
  <si>
    <t>4.5.</t>
  </si>
  <si>
    <t>Оказание единовременной материальной помощи гражданам, пострадавшим в результате пожара</t>
  </si>
  <si>
    <t xml:space="preserve">Администрация Брянского района Отдел ГО и ЧС администрации Брянского района  </t>
  </si>
  <si>
    <t>4.2</t>
  </si>
  <si>
    <r>
      <rPr>
        <b/>
        <sz val="11"/>
        <rFont val="Times New Roman"/>
        <family val="1"/>
        <charset val="204"/>
      </rPr>
      <t xml:space="preserve">Индикаторы:                                       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1.Количество граждан, которым оказана единовременная материальная помощь из бюджета Брянского муниципального района.</t>
    </r>
  </si>
  <si>
    <t>Опубликование нормативных правовых актов муниципальных образований и иной официальной информации</t>
  </si>
  <si>
    <r>
      <rPr>
        <b/>
        <sz val="11"/>
        <color theme="1"/>
        <rFont val="Times New Roman"/>
        <family val="1"/>
        <charset val="204"/>
      </rPr>
      <t xml:space="preserve">Индикаторы: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1.Безаварийная работа инженерных систем оборудования;                                                                                   2.Бесперебойное тепло-,водо-энергообеспечение  объектов;                                                                                     3.Содержание объектов недвижимого имущества в надлежащем санитарном состоянии;                                                                          4.Отношение автомобиле-дней пребывания подвижного состава в работоспособном состоянии к календарному времени его пребывания на автотранспортном предприятии(коэффициент технической готовности)</t>
    </r>
  </si>
  <si>
    <t xml:space="preserve">от                        № </t>
  </si>
  <si>
    <t>2024 год</t>
  </si>
  <si>
    <t>Проект плана реализации муниципальной программы «Обеспечение реализации полномочий исполнительно-распорядительного органа                                                                                                                                                                                                                                                                                                           местного самоуправления Брянского муниципального района Брянской области"</t>
  </si>
  <si>
    <r>
      <rPr>
        <b/>
        <sz val="11"/>
        <rFont val="Times New Roman"/>
        <family val="1"/>
        <charset val="204"/>
      </rPr>
      <t>Индикаторы: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1. Рост числа граждан РФ, постоянно проживающих на территории Брянского муниципального района, желающих принять ребенка (детей) на воспитание в свои семьи          </t>
    </r>
  </si>
  <si>
    <t xml:space="preserve">  Исп. Нечаева  Е.А.</t>
  </si>
  <si>
    <t xml:space="preserve">Главный бухгалтер отдела бухгалтерского учета и отчетности  </t>
  </si>
  <si>
    <t xml:space="preserve">                                                                    Е.Н.Чувилина                                 </t>
  </si>
  <si>
    <t>Проведение комплексных кадастровых работ в рамках государственной программы "Региональная политика Брянской области"</t>
  </si>
  <si>
    <t>1.7</t>
  </si>
  <si>
    <r>
      <t xml:space="preserve">Индикаторы:                                              </t>
    </r>
    <r>
      <rPr>
        <sz val="11"/>
        <color theme="1"/>
        <rFont val="Times New Roman"/>
        <family val="1"/>
        <charset val="204"/>
      </rPr>
      <t>1.Количество земельных участков,расположенных под гаражами,поставленных на кадастровый учет</t>
    </r>
  </si>
  <si>
    <t>7. Обеспечение деятельности муниципального бюджетного учреждения "Транспортно-хозяйственной службы администрации Брянского района"</t>
  </si>
  <si>
    <t>8. Мероприятия в сфере охраны окружающей среды Брянского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</si>
</sst>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2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justify" vertical="top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4" fontId="5" fillId="0" borderId="1" xfId="0" applyNumberFormat="1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4" fontId="5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" fontId="5" fillId="2" borderId="1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justify" vertical="top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49" fontId="1" fillId="0" borderId="0" xfId="0" applyNumberFormat="1" applyFont="1" applyAlignment="1">
      <alignment horizontal="center"/>
    </xf>
    <xf numFmtId="4" fontId="7" fillId="2" borderId="1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2" fontId="5" fillId="0" borderId="1" xfId="0" applyNumberFormat="1" applyFont="1" applyBorder="1" applyAlignment="1">
      <alignment vertical="top" wrapText="1"/>
    </xf>
    <xf numFmtId="2" fontId="5" fillId="0" borderId="1" xfId="0" applyNumberFormat="1" applyFont="1" applyBorder="1" applyAlignment="1">
      <alignment horizontal="center" vertical="top" wrapText="1"/>
    </xf>
    <xf numFmtId="2" fontId="7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4" fontId="7" fillId="0" borderId="0" xfId="0" applyNumberFormat="1" applyFont="1" applyBorder="1" applyAlignment="1">
      <alignment horizontal="center" vertical="top" wrapText="1"/>
    </xf>
    <xf numFmtId="4" fontId="7" fillId="2" borderId="0" xfId="0" applyNumberFormat="1" applyFont="1" applyFill="1" applyBorder="1" applyAlignment="1">
      <alignment horizontal="center" vertical="top" wrapText="1"/>
    </xf>
    <xf numFmtId="4" fontId="3" fillId="0" borderId="0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justify" vertical="top"/>
    </xf>
    <xf numFmtId="0" fontId="1" fillId="0" borderId="0" xfId="0" applyFont="1" applyBorder="1"/>
    <xf numFmtId="0" fontId="5" fillId="0" borderId="9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2" fillId="0" borderId="0" xfId="0" applyFont="1" applyBorder="1" applyAlignment="1">
      <alignment horizontal="left" vertical="top" wrapText="1"/>
    </xf>
    <xf numFmtId="4" fontId="5" fillId="2" borderId="0" xfId="0" applyNumberFormat="1" applyFont="1" applyFill="1" applyBorder="1" applyAlignment="1">
      <alignment horizontal="center" vertical="top" wrapText="1"/>
    </xf>
    <xf numFmtId="4" fontId="5" fillId="0" borderId="0" xfId="0" applyNumberFormat="1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5" fillId="0" borderId="0" xfId="0" applyFont="1" applyAlignment="1">
      <alignment horizontal="justify"/>
    </xf>
    <xf numFmtId="0" fontId="5" fillId="0" borderId="0" xfId="0" applyFont="1" applyAlignment="1">
      <alignment vertical="center"/>
    </xf>
    <xf numFmtId="0" fontId="8" fillId="0" borderId="0" xfId="0" applyFont="1"/>
    <xf numFmtId="0" fontId="1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4" fontId="5" fillId="0" borderId="1" xfId="0" applyNumberFormat="1" applyFont="1" applyBorder="1" applyAlignment="1">
      <alignment horizontal="center" wrapText="1"/>
    </xf>
    <xf numFmtId="4" fontId="16" fillId="0" borderId="14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7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vertical="top" wrapText="1"/>
    </xf>
    <xf numFmtId="0" fontId="0" fillId="0" borderId="1" xfId="0" applyFont="1" applyBorder="1" applyAlignment="1"/>
    <xf numFmtId="49" fontId="7" fillId="0" borderId="7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49" fontId="1" fillId="0" borderId="0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6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top" wrapText="1"/>
    </xf>
    <xf numFmtId="0" fontId="10" fillId="0" borderId="1" xfId="0" applyFont="1" applyBorder="1" applyAlignment="1">
      <alignment horizontal="justify" vertical="top" wrapText="1"/>
    </xf>
    <xf numFmtId="0" fontId="0" fillId="0" borderId="1" xfId="0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1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justify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9" fillId="0" borderId="3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1" xfId="0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4" fontId="1" fillId="2" borderId="3" xfId="0" applyNumberFormat="1" applyFont="1" applyFill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3" fillId="0" borderId="14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1" fillId="0" borderId="3" xfId="0" applyFont="1" applyBorder="1" applyAlignment="1">
      <alignment vertical="top" wrapText="1"/>
    </xf>
    <xf numFmtId="0" fontId="13" fillId="0" borderId="4" xfId="0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0" fontId="5" fillId="0" borderId="1" xfId="0" quotePrefix="1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06"/>
  <sheetViews>
    <sheetView tabSelected="1" showWhiteSpace="0" view="pageBreakPreview" topLeftCell="A215" zoomScale="80" zoomScaleNormal="90" zoomScaleSheetLayoutView="80" workbookViewId="0">
      <selection activeCell="A253" sqref="A253:I253"/>
    </sheetView>
  </sheetViews>
  <sheetFormatPr defaultRowHeight="15" x14ac:dyDescent="0.25"/>
  <cols>
    <col min="1" max="1" width="7.7109375" style="32" customWidth="1"/>
    <col min="2" max="2" width="36.140625" style="9" customWidth="1"/>
    <col min="3" max="3" width="21.42578125" style="9" customWidth="1"/>
    <col min="4" max="4" width="25.42578125" style="9" customWidth="1"/>
    <col min="5" max="5" width="16.85546875" style="11" bestFit="1" customWidth="1"/>
    <col min="6" max="7" width="17" style="13" customWidth="1"/>
    <col min="8" max="8" width="16.5703125" style="13" customWidth="1"/>
    <col min="9" max="9" width="39" style="9" customWidth="1"/>
    <col min="10" max="10" width="18.7109375" style="1" hidden="1" customWidth="1"/>
    <col min="11" max="13" width="9.140625" style="1"/>
    <col min="14" max="14" width="15.5703125" style="1" customWidth="1"/>
    <col min="15" max="16384" width="9.140625" style="1"/>
  </cols>
  <sheetData>
    <row r="1" spans="1:17" x14ac:dyDescent="0.25">
      <c r="E1" s="13"/>
    </row>
    <row r="2" spans="1:17" ht="7.5" customHeight="1" x14ac:dyDescent="0.25">
      <c r="E2" s="13"/>
      <c r="I2" s="76"/>
    </row>
    <row r="3" spans="1:17" ht="15.75" x14ac:dyDescent="0.25">
      <c r="E3" s="13"/>
      <c r="F3" s="43"/>
      <c r="G3" s="52"/>
      <c r="H3" s="52"/>
      <c r="I3" s="172" t="s">
        <v>91</v>
      </c>
      <c r="J3" s="172"/>
    </row>
    <row r="4" spans="1:17" ht="15.75" x14ac:dyDescent="0.25">
      <c r="E4" s="13"/>
      <c r="F4" s="43"/>
      <c r="G4" s="52"/>
      <c r="H4" s="52"/>
      <c r="I4" s="172" t="s">
        <v>57</v>
      </c>
      <c r="J4" s="172"/>
    </row>
    <row r="5" spans="1:17" ht="15.75" x14ac:dyDescent="0.25">
      <c r="F5" s="43"/>
      <c r="G5" s="52"/>
      <c r="H5" s="52"/>
      <c r="I5" s="172" t="s">
        <v>126</v>
      </c>
      <c r="J5" s="172"/>
    </row>
    <row r="6" spans="1:17" ht="15.75" customHeight="1" x14ac:dyDescent="0.25">
      <c r="E6" s="13"/>
      <c r="F6" s="43"/>
      <c r="G6" s="52"/>
      <c r="H6" s="52"/>
      <c r="I6" s="172" t="s">
        <v>61</v>
      </c>
      <c r="J6" s="172"/>
    </row>
    <row r="7" spans="1:17" ht="9.75" customHeight="1" x14ac:dyDescent="0.25">
      <c r="A7" s="160" t="s">
        <v>128</v>
      </c>
      <c r="B7" s="161"/>
      <c r="C7" s="161"/>
      <c r="D7" s="161"/>
      <c r="E7" s="161"/>
      <c r="F7" s="161"/>
      <c r="G7" s="161"/>
      <c r="H7" s="161"/>
      <c r="I7" s="161"/>
      <c r="J7" s="2"/>
      <c r="K7" s="2"/>
      <c r="L7" s="2"/>
      <c r="M7" s="2"/>
      <c r="N7" s="2"/>
      <c r="O7" s="2"/>
      <c r="P7" s="3"/>
      <c r="Q7" s="3"/>
    </row>
    <row r="8" spans="1:17" ht="36.75" customHeight="1" x14ac:dyDescent="0.25">
      <c r="A8" s="162"/>
      <c r="B8" s="162"/>
      <c r="C8" s="162"/>
      <c r="D8" s="162"/>
      <c r="E8" s="162"/>
      <c r="F8" s="162"/>
      <c r="G8" s="162"/>
      <c r="H8" s="162"/>
      <c r="I8" s="162"/>
    </row>
    <row r="9" spans="1:17" s="26" customFormat="1" x14ac:dyDescent="0.25">
      <c r="A9" s="167" t="s">
        <v>0</v>
      </c>
      <c r="B9" s="168" t="s">
        <v>1</v>
      </c>
      <c r="C9" s="168" t="s">
        <v>2</v>
      </c>
      <c r="D9" s="168" t="s">
        <v>3</v>
      </c>
      <c r="E9" s="169" t="s">
        <v>4</v>
      </c>
      <c r="F9" s="170"/>
      <c r="G9" s="170"/>
      <c r="H9" s="171"/>
      <c r="I9" s="168" t="s">
        <v>11</v>
      </c>
    </row>
    <row r="10" spans="1:17" s="26" customFormat="1" ht="25.5" customHeight="1" x14ac:dyDescent="0.25">
      <c r="A10" s="167"/>
      <c r="B10" s="168"/>
      <c r="C10" s="168"/>
      <c r="D10" s="168"/>
      <c r="E10" s="38" t="s">
        <v>5</v>
      </c>
      <c r="F10" s="44" t="s">
        <v>92</v>
      </c>
      <c r="G10" s="53" t="s">
        <v>118</v>
      </c>
      <c r="H10" s="73" t="s">
        <v>127</v>
      </c>
      <c r="I10" s="168"/>
      <c r="J10" s="27"/>
      <c r="K10" s="27"/>
      <c r="L10" s="27"/>
    </row>
    <row r="11" spans="1:17" s="13" customFormat="1" ht="18" customHeight="1" x14ac:dyDescent="0.25">
      <c r="A11" s="23">
        <v>1</v>
      </c>
      <c r="B11" s="4">
        <v>2</v>
      </c>
      <c r="C11" s="4">
        <v>3</v>
      </c>
      <c r="D11" s="4">
        <v>4</v>
      </c>
      <c r="E11" s="4">
        <v>5</v>
      </c>
      <c r="F11" s="4">
        <v>8</v>
      </c>
      <c r="G11" s="4">
        <v>9</v>
      </c>
      <c r="H11" s="4"/>
      <c r="I11" s="24">
        <v>10</v>
      </c>
      <c r="J11" s="10"/>
      <c r="K11" s="10"/>
      <c r="L11" s="10"/>
      <c r="M11" s="25"/>
      <c r="N11" s="25"/>
    </row>
    <row r="12" spans="1:17" ht="27" customHeight="1" x14ac:dyDescent="0.25">
      <c r="A12" s="163"/>
      <c r="B12" s="164" t="s">
        <v>117</v>
      </c>
      <c r="C12" s="165"/>
      <c r="D12" s="30" t="s">
        <v>6</v>
      </c>
      <c r="E12" s="16">
        <f>F12+G12+H12</f>
        <v>144544266.30000001</v>
      </c>
      <c r="F12" s="17">
        <f>F66+F102+F156+F215</f>
        <v>45829826.82</v>
      </c>
      <c r="G12" s="17">
        <f>G66+G102+G156+G215</f>
        <v>48119331.100000001</v>
      </c>
      <c r="H12" s="17">
        <f>H66+H102+H156+H215+H240</f>
        <v>50595108.380000003</v>
      </c>
      <c r="I12" s="166"/>
      <c r="J12" s="7"/>
      <c r="K12" s="7"/>
      <c r="L12" s="7"/>
      <c r="M12" s="5"/>
      <c r="N12" s="5"/>
    </row>
    <row r="13" spans="1:17" ht="39.75" customHeight="1" x14ac:dyDescent="0.25">
      <c r="A13" s="163"/>
      <c r="B13" s="164"/>
      <c r="C13" s="165"/>
      <c r="D13" s="30" t="s">
        <v>7</v>
      </c>
      <c r="E13" s="16">
        <f>F13+G13+H13</f>
        <v>10982668</v>
      </c>
      <c r="F13" s="17">
        <f>F103+F216+F241</f>
        <v>3671419</v>
      </c>
      <c r="G13" s="17">
        <f>G67+G103+G241</f>
        <v>3595424</v>
      </c>
      <c r="H13" s="17">
        <f>H103+H216+H241</f>
        <v>3715825</v>
      </c>
      <c r="I13" s="166"/>
      <c r="J13" s="7"/>
      <c r="K13" s="7"/>
      <c r="L13" s="7"/>
      <c r="M13" s="5"/>
      <c r="N13" s="5"/>
    </row>
    <row r="14" spans="1:17" ht="27.75" customHeight="1" x14ac:dyDescent="0.25">
      <c r="A14" s="163"/>
      <c r="B14" s="164"/>
      <c r="C14" s="165"/>
      <c r="D14" s="30" t="s">
        <v>8</v>
      </c>
      <c r="E14" s="16">
        <f>F14+G14+H14</f>
        <v>300216851.28000003</v>
      </c>
      <c r="F14" s="18">
        <f>F68+F116+F158+F217+F242+F249+F256</f>
        <v>103381307.04000001</v>
      </c>
      <c r="G14" s="18">
        <f>G68++G104+G116+G158+G217+G242+G249</f>
        <v>93705713.120000005</v>
      </c>
      <c r="H14" s="18">
        <f>H68+H104+H116+H158+H217+H242+H249+H256</f>
        <v>103129831.12</v>
      </c>
      <c r="I14" s="166"/>
      <c r="J14" s="7"/>
      <c r="K14" s="7"/>
      <c r="L14" s="7"/>
      <c r="M14" s="5"/>
      <c r="N14" s="5"/>
    </row>
    <row r="15" spans="1:17" ht="13.5" customHeight="1" x14ac:dyDescent="0.25">
      <c r="A15" s="163"/>
      <c r="B15" s="164"/>
      <c r="C15" s="165"/>
      <c r="D15" s="30" t="s">
        <v>9</v>
      </c>
      <c r="E15" s="19"/>
      <c r="F15" s="20"/>
      <c r="G15" s="20"/>
      <c r="H15" s="20"/>
      <c r="I15" s="166"/>
      <c r="J15" s="7"/>
      <c r="K15" s="7"/>
      <c r="L15" s="7"/>
      <c r="M15" s="5"/>
      <c r="N15" s="5"/>
    </row>
    <row r="16" spans="1:17" ht="16.5" customHeight="1" x14ac:dyDescent="0.25">
      <c r="A16" s="163"/>
      <c r="B16" s="164"/>
      <c r="C16" s="165"/>
      <c r="D16" s="30" t="s">
        <v>10</v>
      </c>
      <c r="E16" s="17"/>
      <c r="F16" s="17"/>
      <c r="G16" s="17"/>
      <c r="H16" s="17"/>
      <c r="I16" s="166"/>
      <c r="J16" s="7"/>
      <c r="K16" s="7"/>
      <c r="L16" s="7"/>
      <c r="M16" s="5"/>
      <c r="N16" s="5"/>
    </row>
    <row r="17" spans="1:14" ht="23.25" customHeight="1" x14ac:dyDescent="0.25">
      <c r="A17" s="163"/>
      <c r="B17" s="164"/>
      <c r="C17" s="165"/>
      <c r="D17" s="31" t="s">
        <v>30</v>
      </c>
      <c r="E17" s="16">
        <f>E12+E13+E14</f>
        <v>455743785.58000004</v>
      </c>
      <c r="F17" s="16">
        <f>F12+F13+F14</f>
        <v>152882552.86000001</v>
      </c>
      <c r="G17" s="16">
        <f>G12+G13+G14</f>
        <v>145420468.22</v>
      </c>
      <c r="H17" s="16">
        <f>H12+H13+H14</f>
        <v>157440764.5</v>
      </c>
      <c r="I17" s="166"/>
      <c r="J17" s="7"/>
      <c r="K17" s="7"/>
      <c r="L17" s="7"/>
      <c r="M17" s="5"/>
      <c r="N17" s="5"/>
    </row>
    <row r="18" spans="1:14" ht="25.5" customHeight="1" x14ac:dyDescent="0.25">
      <c r="A18" s="41"/>
      <c r="B18" s="174" t="s">
        <v>36</v>
      </c>
      <c r="C18" s="174"/>
      <c r="D18" s="174"/>
      <c r="E18" s="174"/>
      <c r="F18" s="174"/>
      <c r="G18" s="174"/>
      <c r="H18" s="174"/>
      <c r="I18" s="174"/>
      <c r="J18" s="7"/>
      <c r="K18" s="7"/>
      <c r="L18" s="7"/>
      <c r="M18" s="5"/>
      <c r="N18" s="5"/>
    </row>
    <row r="19" spans="1:14" ht="1.5" customHeight="1" x14ac:dyDescent="0.25">
      <c r="A19" s="40"/>
      <c r="B19" s="174"/>
      <c r="C19" s="174"/>
      <c r="D19" s="174"/>
      <c r="E19" s="174"/>
      <c r="F19" s="174"/>
      <c r="G19" s="174"/>
      <c r="H19" s="174"/>
      <c r="I19" s="174"/>
      <c r="J19" s="7"/>
      <c r="K19" s="7"/>
      <c r="L19" s="7"/>
      <c r="M19" s="5"/>
      <c r="N19" s="5"/>
    </row>
    <row r="20" spans="1:14" ht="25.5" hidden="1" customHeight="1" x14ac:dyDescent="0.25">
      <c r="A20" s="39"/>
      <c r="B20" s="174"/>
      <c r="C20" s="174"/>
      <c r="D20" s="174"/>
      <c r="E20" s="174"/>
      <c r="F20" s="174"/>
      <c r="G20" s="174"/>
      <c r="H20" s="174"/>
      <c r="I20" s="174"/>
      <c r="J20" s="7"/>
      <c r="K20" s="7"/>
      <c r="L20" s="7"/>
      <c r="M20" s="5"/>
      <c r="N20" s="5"/>
    </row>
    <row r="21" spans="1:14" ht="25.5" hidden="1" customHeight="1" x14ac:dyDescent="0.25">
      <c r="A21" s="39"/>
      <c r="B21" s="174"/>
      <c r="C21" s="174"/>
      <c r="D21" s="174"/>
      <c r="E21" s="174"/>
      <c r="F21" s="174"/>
      <c r="G21" s="174"/>
      <c r="H21" s="174"/>
      <c r="I21" s="174"/>
      <c r="J21" s="8"/>
      <c r="K21" s="8"/>
      <c r="L21" s="8"/>
      <c r="M21" s="5"/>
      <c r="N21" s="5"/>
    </row>
    <row r="22" spans="1:14" ht="25.5" hidden="1" customHeight="1" x14ac:dyDescent="0.25">
      <c r="A22" s="39"/>
      <c r="B22" s="174"/>
      <c r="C22" s="174"/>
      <c r="D22" s="174"/>
      <c r="E22" s="174"/>
      <c r="F22" s="174"/>
      <c r="G22" s="174"/>
      <c r="H22" s="174"/>
      <c r="I22" s="174"/>
      <c r="J22" s="7"/>
      <c r="K22" s="7"/>
      <c r="L22" s="7"/>
      <c r="M22" s="5"/>
      <c r="N22" s="5"/>
    </row>
    <row r="23" spans="1:14" ht="25.5" hidden="1" customHeight="1" x14ac:dyDescent="0.25">
      <c r="A23" s="39"/>
      <c r="B23" s="174"/>
      <c r="C23" s="174"/>
      <c r="D23" s="174"/>
      <c r="E23" s="174"/>
      <c r="F23" s="174"/>
      <c r="G23" s="174"/>
      <c r="H23" s="174"/>
      <c r="I23" s="174"/>
      <c r="J23" s="7"/>
      <c r="K23" s="7"/>
      <c r="L23" s="7"/>
      <c r="M23" s="5"/>
      <c r="N23" s="5"/>
    </row>
    <row r="24" spans="1:14" ht="32.25" customHeight="1" x14ac:dyDescent="0.25">
      <c r="A24" s="120" t="s">
        <v>37</v>
      </c>
      <c r="B24" s="116" t="s">
        <v>97</v>
      </c>
      <c r="C24" s="91" t="s">
        <v>13</v>
      </c>
      <c r="D24" s="28" t="s">
        <v>6</v>
      </c>
      <c r="E24" s="36"/>
      <c r="F24" s="42"/>
      <c r="G24" s="51"/>
      <c r="H24" s="72"/>
      <c r="I24" s="159" t="s">
        <v>75</v>
      </c>
      <c r="J24" s="7"/>
      <c r="K24" s="7"/>
      <c r="L24" s="7"/>
      <c r="M24" s="5"/>
      <c r="N24" s="5"/>
    </row>
    <row r="25" spans="1:14" ht="29.25" customHeight="1" x14ac:dyDescent="0.25">
      <c r="A25" s="120"/>
      <c r="B25" s="116"/>
      <c r="C25" s="92"/>
      <c r="D25" s="28" t="s">
        <v>7</v>
      </c>
      <c r="E25" s="36"/>
      <c r="F25" s="42"/>
      <c r="G25" s="51"/>
      <c r="H25" s="72"/>
      <c r="I25" s="173"/>
      <c r="J25" s="7"/>
      <c r="K25" s="7"/>
      <c r="L25" s="7"/>
      <c r="M25" s="5"/>
      <c r="N25" s="5"/>
    </row>
    <row r="26" spans="1:14" ht="32.25" customHeight="1" x14ac:dyDescent="0.25">
      <c r="A26" s="120"/>
      <c r="B26" s="116"/>
      <c r="C26" s="92"/>
      <c r="D26" s="28" t="s">
        <v>8</v>
      </c>
      <c r="E26" s="37"/>
      <c r="F26" s="21">
        <v>2046055</v>
      </c>
      <c r="G26" s="21">
        <v>2046055</v>
      </c>
      <c r="H26" s="21">
        <v>2046055</v>
      </c>
      <c r="I26" s="173"/>
      <c r="J26" s="7"/>
      <c r="K26" s="7"/>
      <c r="L26" s="7"/>
      <c r="M26" s="5"/>
      <c r="N26" s="5"/>
    </row>
    <row r="27" spans="1:14" ht="23.25" customHeight="1" x14ac:dyDescent="0.25">
      <c r="A27" s="120"/>
      <c r="B27" s="116"/>
      <c r="C27" s="92"/>
      <c r="D27" s="28" t="s">
        <v>9</v>
      </c>
      <c r="E27" s="37"/>
      <c r="F27" s="21"/>
      <c r="G27" s="21"/>
      <c r="H27" s="21"/>
      <c r="I27" s="173"/>
      <c r="J27" s="8"/>
      <c r="K27" s="8"/>
      <c r="L27" s="8"/>
      <c r="M27" s="5"/>
      <c r="N27" s="5"/>
    </row>
    <row r="28" spans="1:14" ht="18" customHeight="1" x14ac:dyDescent="0.25">
      <c r="A28" s="120"/>
      <c r="B28" s="116"/>
      <c r="C28" s="92"/>
      <c r="D28" s="28" t="s">
        <v>10</v>
      </c>
      <c r="E28" s="14"/>
      <c r="F28" s="21"/>
      <c r="G28" s="21"/>
      <c r="H28" s="21"/>
      <c r="I28" s="173"/>
      <c r="J28" s="7"/>
      <c r="K28" s="7"/>
      <c r="L28" s="7"/>
      <c r="M28" s="5"/>
      <c r="N28" s="5"/>
    </row>
    <row r="29" spans="1:14" ht="17.25" customHeight="1" x14ac:dyDescent="0.25">
      <c r="A29" s="120"/>
      <c r="B29" s="116"/>
      <c r="C29" s="93"/>
      <c r="D29" s="29" t="s">
        <v>12</v>
      </c>
      <c r="E29" s="15">
        <f>F29+G29+H29</f>
        <v>6138165</v>
      </c>
      <c r="F29" s="33">
        <f>F26</f>
        <v>2046055</v>
      </c>
      <c r="G29" s="33">
        <f>G26</f>
        <v>2046055</v>
      </c>
      <c r="H29" s="33">
        <f>H26</f>
        <v>2046055</v>
      </c>
      <c r="I29" s="173"/>
      <c r="J29" s="7"/>
      <c r="K29" s="7"/>
      <c r="L29" s="7"/>
      <c r="M29" s="5"/>
      <c r="N29" s="5"/>
    </row>
    <row r="30" spans="1:14" ht="26.25" customHeight="1" x14ac:dyDescent="0.25">
      <c r="A30" s="120" t="s">
        <v>38</v>
      </c>
      <c r="B30" s="116" t="s">
        <v>22</v>
      </c>
      <c r="C30" s="91" t="s">
        <v>13</v>
      </c>
      <c r="D30" s="28" t="s">
        <v>6</v>
      </c>
      <c r="E30" s="14"/>
      <c r="F30" s="42"/>
      <c r="G30" s="51"/>
      <c r="H30" s="72"/>
      <c r="I30" s="159" t="s">
        <v>70</v>
      </c>
      <c r="J30" s="7"/>
      <c r="K30" s="7"/>
      <c r="L30" s="7"/>
      <c r="M30" s="5"/>
      <c r="N30" s="5"/>
    </row>
    <row r="31" spans="1:14" ht="28.5" customHeight="1" x14ac:dyDescent="0.25">
      <c r="A31" s="120"/>
      <c r="B31" s="116"/>
      <c r="C31" s="92"/>
      <c r="D31" s="28" t="s">
        <v>7</v>
      </c>
      <c r="E31" s="15"/>
      <c r="F31" s="42"/>
      <c r="G31" s="51"/>
      <c r="H31" s="72"/>
      <c r="I31" s="173"/>
      <c r="J31" s="7"/>
      <c r="K31" s="7"/>
      <c r="L31" s="7"/>
      <c r="M31" s="5"/>
      <c r="N31" s="5"/>
    </row>
    <row r="32" spans="1:14" ht="25.5" customHeight="1" x14ac:dyDescent="0.25">
      <c r="A32" s="120"/>
      <c r="B32" s="116"/>
      <c r="C32" s="92"/>
      <c r="D32" s="28" t="s">
        <v>8</v>
      </c>
      <c r="E32" s="37"/>
      <c r="F32" s="14">
        <v>40668168</v>
      </c>
      <c r="G32" s="14">
        <v>40668168</v>
      </c>
      <c r="H32" s="14">
        <v>40668168</v>
      </c>
      <c r="I32" s="173"/>
      <c r="J32" s="7"/>
      <c r="K32" s="7"/>
      <c r="L32" s="7"/>
      <c r="M32" s="5"/>
      <c r="N32" s="5"/>
    </row>
    <row r="33" spans="1:14" ht="32.25" customHeight="1" x14ac:dyDescent="0.25">
      <c r="A33" s="120"/>
      <c r="B33" s="116"/>
      <c r="C33" s="92"/>
      <c r="D33" s="28" t="s">
        <v>9</v>
      </c>
      <c r="E33" s="37"/>
      <c r="F33" s="14"/>
      <c r="G33" s="14"/>
      <c r="H33" s="14"/>
      <c r="I33" s="173"/>
      <c r="J33" s="8"/>
      <c r="K33" s="8"/>
      <c r="L33" s="8"/>
      <c r="M33" s="5"/>
      <c r="N33" s="5"/>
    </row>
    <row r="34" spans="1:14" ht="12.75" customHeight="1" x14ac:dyDescent="0.25">
      <c r="A34" s="120"/>
      <c r="B34" s="116"/>
      <c r="C34" s="92"/>
      <c r="D34" s="28" t="s">
        <v>10</v>
      </c>
      <c r="E34" s="14"/>
      <c r="F34" s="14"/>
      <c r="G34" s="14"/>
      <c r="H34" s="14"/>
      <c r="I34" s="173"/>
      <c r="J34" s="7"/>
      <c r="K34" s="7"/>
      <c r="L34" s="7"/>
      <c r="M34" s="5"/>
      <c r="N34" s="5"/>
    </row>
    <row r="35" spans="1:14" ht="16.5" customHeight="1" x14ac:dyDescent="0.25">
      <c r="A35" s="120"/>
      <c r="B35" s="116"/>
      <c r="C35" s="93"/>
      <c r="D35" s="29" t="s">
        <v>12</v>
      </c>
      <c r="E35" s="15">
        <f>F35+G35+H35</f>
        <v>122004504</v>
      </c>
      <c r="F35" s="15">
        <f>F32</f>
        <v>40668168</v>
      </c>
      <c r="G35" s="15">
        <f>G32</f>
        <v>40668168</v>
      </c>
      <c r="H35" s="15">
        <f>H32</f>
        <v>40668168</v>
      </c>
      <c r="I35" s="173"/>
      <c r="J35" s="7"/>
      <c r="K35" s="7"/>
      <c r="L35" s="7"/>
      <c r="M35" s="5"/>
      <c r="N35" s="5"/>
    </row>
    <row r="36" spans="1:14" ht="30" customHeight="1" x14ac:dyDescent="0.25">
      <c r="A36" s="120" t="s">
        <v>39</v>
      </c>
      <c r="B36" s="116" t="s">
        <v>23</v>
      </c>
      <c r="C36" s="91" t="s">
        <v>13</v>
      </c>
      <c r="D36" s="28" t="s">
        <v>6</v>
      </c>
      <c r="E36" s="14"/>
      <c r="F36" s="42"/>
      <c r="G36" s="51"/>
      <c r="H36" s="72"/>
      <c r="I36" s="159" t="s">
        <v>34</v>
      </c>
      <c r="J36" s="7"/>
      <c r="K36" s="7"/>
      <c r="L36" s="7"/>
      <c r="M36" s="5"/>
      <c r="N36" s="5"/>
    </row>
    <row r="37" spans="1:14" ht="25.5" customHeight="1" x14ac:dyDescent="0.25">
      <c r="A37" s="120"/>
      <c r="B37" s="116"/>
      <c r="C37" s="92"/>
      <c r="D37" s="28" t="s">
        <v>7</v>
      </c>
      <c r="E37" s="15"/>
      <c r="F37" s="42"/>
      <c r="G37" s="51"/>
      <c r="H37" s="72"/>
      <c r="I37" s="186"/>
      <c r="J37" s="7"/>
      <c r="K37" s="7"/>
      <c r="L37" s="7"/>
      <c r="M37" s="5"/>
      <c r="N37" s="5"/>
    </row>
    <row r="38" spans="1:14" ht="25.5" customHeight="1" x14ac:dyDescent="0.25">
      <c r="A38" s="120"/>
      <c r="B38" s="116"/>
      <c r="C38" s="92"/>
      <c r="D38" s="28" t="s">
        <v>8</v>
      </c>
      <c r="E38" s="37"/>
      <c r="F38" s="21">
        <v>3536497.52</v>
      </c>
      <c r="G38" s="21">
        <v>2920199.52</v>
      </c>
      <c r="H38" s="21">
        <v>3536497.52</v>
      </c>
      <c r="I38" s="186"/>
      <c r="J38" s="7"/>
      <c r="K38" s="7"/>
      <c r="L38" s="7"/>
      <c r="M38" s="5"/>
      <c r="N38" s="5"/>
    </row>
    <row r="39" spans="1:14" ht="25.5" customHeight="1" x14ac:dyDescent="0.25">
      <c r="A39" s="120"/>
      <c r="B39" s="116"/>
      <c r="C39" s="92"/>
      <c r="D39" s="28" t="s">
        <v>9</v>
      </c>
      <c r="E39" s="37"/>
      <c r="F39" s="14"/>
      <c r="G39" s="14"/>
      <c r="H39" s="14"/>
      <c r="I39" s="186"/>
      <c r="J39" s="8"/>
      <c r="K39" s="8"/>
      <c r="L39" s="8"/>
      <c r="M39" s="5"/>
      <c r="N39" s="5"/>
    </row>
    <row r="40" spans="1:14" ht="15.75" customHeight="1" x14ac:dyDescent="0.25">
      <c r="A40" s="120"/>
      <c r="B40" s="116"/>
      <c r="C40" s="92"/>
      <c r="D40" s="28" t="s">
        <v>10</v>
      </c>
      <c r="E40" s="14"/>
      <c r="F40" s="14"/>
      <c r="G40" s="14"/>
      <c r="H40" s="14"/>
      <c r="I40" s="186"/>
      <c r="J40" s="7"/>
      <c r="K40" s="7"/>
      <c r="L40" s="7"/>
      <c r="M40" s="5"/>
      <c r="N40" s="5"/>
    </row>
    <row r="41" spans="1:14" ht="20.25" customHeight="1" x14ac:dyDescent="0.25">
      <c r="A41" s="120"/>
      <c r="B41" s="116"/>
      <c r="C41" s="93"/>
      <c r="D41" s="29" t="s">
        <v>12</v>
      </c>
      <c r="E41" s="15">
        <f>F41+G41+H41</f>
        <v>9993194.5600000005</v>
      </c>
      <c r="F41" s="33">
        <f>F38</f>
        <v>3536497.52</v>
      </c>
      <c r="G41" s="33">
        <f>G38</f>
        <v>2920199.52</v>
      </c>
      <c r="H41" s="33">
        <f>H38</f>
        <v>3536497.52</v>
      </c>
      <c r="I41" s="186"/>
      <c r="J41" s="7"/>
      <c r="K41" s="7"/>
      <c r="L41" s="7"/>
      <c r="M41" s="5"/>
      <c r="N41" s="5"/>
    </row>
    <row r="42" spans="1:14" ht="27.75" customHeight="1" x14ac:dyDescent="0.25">
      <c r="A42" s="120" t="s">
        <v>85</v>
      </c>
      <c r="B42" s="116" t="s">
        <v>24</v>
      </c>
      <c r="C42" s="91" t="s">
        <v>13</v>
      </c>
      <c r="D42" s="28" t="s">
        <v>6</v>
      </c>
      <c r="E42" s="15"/>
      <c r="F42" s="15"/>
      <c r="G42" s="15"/>
      <c r="H42" s="15"/>
      <c r="I42" s="159" t="s">
        <v>71</v>
      </c>
      <c r="J42" s="8"/>
      <c r="K42" s="8"/>
      <c r="L42" s="8"/>
      <c r="M42" s="5"/>
      <c r="N42" s="5"/>
    </row>
    <row r="43" spans="1:14" ht="28.5" customHeight="1" x14ac:dyDescent="0.25">
      <c r="A43" s="136"/>
      <c r="B43" s="116"/>
      <c r="C43" s="92"/>
      <c r="D43" s="28" t="s">
        <v>7</v>
      </c>
      <c r="E43" s="15"/>
      <c r="F43" s="15"/>
      <c r="G43" s="15"/>
      <c r="H43" s="15"/>
      <c r="I43" s="186"/>
      <c r="J43" s="8"/>
      <c r="K43" s="8"/>
      <c r="L43" s="8"/>
      <c r="M43" s="5"/>
      <c r="N43" s="5"/>
    </row>
    <row r="44" spans="1:14" ht="28.5" customHeight="1" x14ac:dyDescent="0.25">
      <c r="A44" s="136"/>
      <c r="B44" s="116"/>
      <c r="C44" s="92"/>
      <c r="D44" s="28" t="s">
        <v>8</v>
      </c>
      <c r="E44" s="15"/>
      <c r="F44" s="14">
        <v>4478561.3499999996</v>
      </c>
      <c r="G44" s="14">
        <v>4478561.3499999996</v>
      </c>
      <c r="H44" s="14">
        <v>4478561.3499999996</v>
      </c>
      <c r="I44" s="186"/>
      <c r="J44" s="8"/>
      <c r="K44" s="8"/>
      <c r="L44" s="8"/>
      <c r="M44" s="5"/>
      <c r="N44" s="5"/>
    </row>
    <row r="45" spans="1:14" ht="27" customHeight="1" x14ac:dyDescent="0.25">
      <c r="A45" s="136"/>
      <c r="B45" s="116"/>
      <c r="C45" s="92"/>
      <c r="D45" s="28" t="s">
        <v>9</v>
      </c>
      <c r="E45" s="15"/>
      <c r="F45" s="15"/>
      <c r="G45" s="15"/>
      <c r="H45" s="15"/>
      <c r="I45" s="186"/>
      <c r="J45" s="8"/>
      <c r="K45" s="8"/>
      <c r="L45" s="8"/>
      <c r="M45" s="5"/>
      <c r="N45" s="5"/>
    </row>
    <row r="46" spans="1:14" ht="16.5" customHeight="1" x14ac:dyDescent="0.25">
      <c r="A46" s="136"/>
      <c r="B46" s="116"/>
      <c r="C46" s="92"/>
      <c r="D46" s="28" t="s">
        <v>10</v>
      </c>
      <c r="E46" s="15"/>
      <c r="F46" s="15"/>
      <c r="G46" s="15"/>
      <c r="H46" s="15"/>
      <c r="I46" s="186"/>
      <c r="J46" s="8"/>
      <c r="K46" s="8"/>
      <c r="L46" s="8"/>
      <c r="M46" s="5"/>
      <c r="N46" s="5"/>
    </row>
    <row r="47" spans="1:14" ht="17.25" customHeight="1" x14ac:dyDescent="0.25">
      <c r="A47" s="136"/>
      <c r="B47" s="116"/>
      <c r="C47" s="93"/>
      <c r="D47" s="29" t="s">
        <v>12</v>
      </c>
      <c r="E47" s="15">
        <f>F47+G47+H47</f>
        <v>13435684.049999999</v>
      </c>
      <c r="F47" s="15">
        <f>F44</f>
        <v>4478561.3499999996</v>
      </c>
      <c r="G47" s="15">
        <f>G44</f>
        <v>4478561.3499999996</v>
      </c>
      <c r="H47" s="15">
        <f>H44</f>
        <v>4478561.3499999996</v>
      </c>
      <c r="I47" s="186"/>
      <c r="J47" s="8"/>
      <c r="K47" s="8"/>
      <c r="L47" s="8"/>
      <c r="M47" s="5"/>
      <c r="N47" s="5"/>
    </row>
    <row r="48" spans="1:14" ht="26.25" customHeight="1" x14ac:dyDescent="0.25">
      <c r="A48" s="99" t="s">
        <v>40</v>
      </c>
      <c r="B48" s="105" t="s">
        <v>124</v>
      </c>
      <c r="C48" s="91" t="s">
        <v>13</v>
      </c>
      <c r="D48" s="28" t="s">
        <v>6</v>
      </c>
      <c r="E48" s="15"/>
      <c r="F48" s="15"/>
      <c r="G48" s="15"/>
      <c r="H48" s="15"/>
      <c r="I48" s="189"/>
      <c r="J48" s="8"/>
      <c r="K48" s="8"/>
      <c r="L48" s="8"/>
      <c r="M48" s="5"/>
      <c r="N48" s="5"/>
    </row>
    <row r="49" spans="1:14" ht="26.25" customHeight="1" x14ac:dyDescent="0.25">
      <c r="A49" s="114"/>
      <c r="B49" s="112"/>
      <c r="C49" s="175"/>
      <c r="D49" s="28" t="s">
        <v>7</v>
      </c>
      <c r="E49" s="15"/>
      <c r="F49" s="15"/>
      <c r="G49" s="15"/>
      <c r="H49" s="15"/>
      <c r="I49" s="190"/>
      <c r="J49" s="8"/>
      <c r="K49" s="8"/>
      <c r="L49" s="8"/>
      <c r="M49" s="5"/>
      <c r="N49" s="5"/>
    </row>
    <row r="50" spans="1:14" ht="26.25" customHeight="1" x14ac:dyDescent="0.25">
      <c r="A50" s="114"/>
      <c r="B50" s="112"/>
      <c r="C50" s="175"/>
      <c r="D50" s="28" t="s">
        <v>8</v>
      </c>
      <c r="E50" s="15"/>
      <c r="F50" s="14">
        <v>306960</v>
      </c>
      <c r="G50" s="14">
        <v>306960</v>
      </c>
      <c r="H50" s="14">
        <v>306960</v>
      </c>
      <c r="I50" s="190"/>
      <c r="J50" s="8"/>
      <c r="K50" s="8"/>
      <c r="L50" s="8"/>
      <c r="M50" s="5"/>
      <c r="N50" s="5"/>
    </row>
    <row r="51" spans="1:14" ht="26.25" customHeight="1" x14ac:dyDescent="0.25">
      <c r="A51" s="114"/>
      <c r="B51" s="112"/>
      <c r="C51" s="175"/>
      <c r="D51" s="28" t="s">
        <v>9</v>
      </c>
      <c r="E51" s="15"/>
      <c r="F51" s="15"/>
      <c r="G51" s="15"/>
      <c r="H51" s="15"/>
      <c r="I51" s="190"/>
      <c r="J51" s="8"/>
      <c r="K51" s="8"/>
      <c r="L51" s="8"/>
      <c r="M51" s="5"/>
      <c r="N51" s="5"/>
    </row>
    <row r="52" spans="1:14" ht="16.5" customHeight="1" x14ac:dyDescent="0.25">
      <c r="A52" s="114"/>
      <c r="B52" s="112"/>
      <c r="C52" s="175"/>
      <c r="D52" s="28" t="s">
        <v>10</v>
      </c>
      <c r="E52" s="15"/>
      <c r="F52" s="15"/>
      <c r="G52" s="15"/>
      <c r="H52" s="15"/>
      <c r="I52" s="190"/>
      <c r="J52" s="8"/>
      <c r="K52" s="8"/>
      <c r="L52" s="8"/>
      <c r="M52" s="5"/>
      <c r="N52" s="5"/>
    </row>
    <row r="53" spans="1:14" ht="15.75" customHeight="1" x14ac:dyDescent="0.25">
      <c r="A53" s="115"/>
      <c r="B53" s="113"/>
      <c r="C53" s="176"/>
      <c r="D53" s="29" t="s">
        <v>12</v>
      </c>
      <c r="E53" s="15">
        <f>F53+G53+H53</f>
        <v>920880</v>
      </c>
      <c r="F53" s="15">
        <f t="shared" ref="F53:H53" si="0">F50</f>
        <v>306960</v>
      </c>
      <c r="G53" s="15">
        <f t="shared" si="0"/>
        <v>306960</v>
      </c>
      <c r="H53" s="15">
        <f t="shared" si="0"/>
        <v>306960</v>
      </c>
      <c r="I53" s="191"/>
      <c r="J53" s="8"/>
      <c r="K53" s="8"/>
      <c r="L53" s="8"/>
      <c r="M53" s="5"/>
      <c r="N53" s="5"/>
    </row>
    <row r="54" spans="1:14" ht="30" customHeight="1" x14ac:dyDescent="0.25">
      <c r="A54" s="179" t="s">
        <v>41</v>
      </c>
      <c r="B54" s="105" t="s">
        <v>88</v>
      </c>
      <c r="C54" s="91" t="s">
        <v>13</v>
      </c>
      <c r="D54" s="28" t="s">
        <v>6</v>
      </c>
      <c r="E54" s="50"/>
      <c r="F54" s="50"/>
      <c r="G54" s="50"/>
      <c r="H54" s="50"/>
      <c r="I54" s="177" t="s">
        <v>93</v>
      </c>
      <c r="J54" s="8"/>
      <c r="K54" s="8"/>
      <c r="L54" s="8"/>
      <c r="M54" s="5"/>
      <c r="N54" s="5"/>
    </row>
    <row r="55" spans="1:14" ht="28.5" customHeight="1" x14ac:dyDescent="0.25">
      <c r="A55" s="180"/>
      <c r="B55" s="182"/>
      <c r="C55" s="92"/>
      <c r="D55" s="28" t="s">
        <v>7</v>
      </c>
      <c r="E55" s="50"/>
      <c r="F55" s="50"/>
      <c r="G55" s="50"/>
      <c r="H55" s="50"/>
      <c r="I55" s="184"/>
      <c r="J55" s="8"/>
      <c r="K55" s="8"/>
      <c r="L55" s="8"/>
      <c r="M55" s="5"/>
      <c r="N55" s="5"/>
    </row>
    <row r="56" spans="1:14" ht="26.25" customHeight="1" x14ac:dyDescent="0.25">
      <c r="A56" s="180"/>
      <c r="B56" s="182"/>
      <c r="C56" s="92"/>
      <c r="D56" s="28" t="s">
        <v>8</v>
      </c>
      <c r="E56" s="50"/>
      <c r="F56" s="71">
        <v>808993</v>
      </c>
      <c r="G56" s="71">
        <v>808993</v>
      </c>
      <c r="H56" s="71">
        <v>808993</v>
      </c>
      <c r="I56" s="184"/>
      <c r="J56" s="8"/>
      <c r="K56" s="8"/>
      <c r="L56" s="8"/>
      <c r="M56" s="5"/>
      <c r="N56" s="5"/>
    </row>
    <row r="57" spans="1:14" ht="28.5" customHeight="1" x14ac:dyDescent="0.25">
      <c r="A57" s="180"/>
      <c r="B57" s="182"/>
      <c r="C57" s="92"/>
      <c r="D57" s="28" t="s">
        <v>9</v>
      </c>
      <c r="E57" s="50"/>
      <c r="F57" s="50"/>
      <c r="G57" s="50"/>
      <c r="H57" s="50"/>
      <c r="I57" s="184"/>
      <c r="J57" s="8"/>
      <c r="K57" s="8"/>
      <c r="L57" s="8"/>
      <c r="M57" s="5"/>
      <c r="N57" s="5"/>
    </row>
    <row r="58" spans="1:14" ht="16.5" customHeight="1" x14ac:dyDescent="0.25">
      <c r="A58" s="180"/>
      <c r="B58" s="182"/>
      <c r="C58" s="92"/>
      <c r="D58" s="28" t="s">
        <v>10</v>
      </c>
      <c r="E58" s="50"/>
      <c r="F58" s="50"/>
      <c r="G58" s="50"/>
      <c r="H58" s="50"/>
      <c r="I58" s="184"/>
      <c r="J58" s="8"/>
      <c r="K58" s="8"/>
      <c r="L58" s="8"/>
      <c r="M58" s="5"/>
      <c r="N58" s="5"/>
    </row>
    <row r="59" spans="1:14" ht="24" customHeight="1" x14ac:dyDescent="0.25">
      <c r="A59" s="181"/>
      <c r="B59" s="183"/>
      <c r="C59" s="93"/>
      <c r="D59" s="49" t="s">
        <v>12</v>
      </c>
      <c r="E59" s="50">
        <f>F59+G59+H59</f>
        <v>2426979</v>
      </c>
      <c r="F59" s="50">
        <f t="shared" ref="F59:H59" si="1">F56</f>
        <v>808993</v>
      </c>
      <c r="G59" s="50">
        <f t="shared" si="1"/>
        <v>808993</v>
      </c>
      <c r="H59" s="50">
        <f t="shared" si="1"/>
        <v>808993</v>
      </c>
      <c r="I59" s="185"/>
      <c r="J59" s="8"/>
      <c r="K59" s="8"/>
      <c r="L59" s="8"/>
      <c r="M59" s="5"/>
      <c r="N59" s="5"/>
    </row>
    <row r="60" spans="1:14" ht="27" customHeight="1" x14ac:dyDescent="0.25">
      <c r="A60" s="179" t="s">
        <v>134</v>
      </c>
      <c r="B60" s="105" t="s">
        <v>133</v>
      </c>
      <c r="C60" s="91" t="s">
        <v>13</v>
      </c>
      <c r="D60" s="28" t="s">
        <v>6</v>
      </c>
      <c r="E60" s="71"/>
      <c r="F60" s="71">
        <v>9094584</v>
      </c>
      <c r="G60" s="71">
        <v>9094584</v>
      </c>
      <c r="H60" s="71">
        <v>9094584</v>
      </c>
      <c r="I60" s="177" t="s">
        <v>135</v>
      </c>
      <c r="J60" s="8"/>
      <c r="K60" s="8"/>
      <c r="L60" s="8"/>
      <c r="M60" s="5"/>
      <c r="N60" s="5"/>
    </row>
    <row r="61" spans="1:14" ht="27.75" customHeight="1" x14ac:dyDescent="0.25">
      <c r="A61" s="109"/>
      <c r="B61" s="112"/>
      <c r="C61" s="175"/>
      <c r="D61" s="28" t="s">
        <v>7</v>
      </c>
      <c r="E61" s="50"/>
      <c r="F61" s="50"/>
      <c r="G61" s="50"/>
      <c r="H61" s="50"/>
      <c r="I61" s="112"/>
      <c r="J61" s="8"/>
      <c r="K61" s="8"/>
      <c r="L61" s="8"/>
      <c r="M61" s="5"/>
      <c r="N61" s="5"/>
    </row>
    <row r="62" spans="1:14" ht="27.75" customHeight="1" x14ac:dyDescent="0.25">
      <c r="A62" s="109"/>
      <c r="B62" s="112"/>
      <c r="C62" s="175"/>
      <c r="D62" s="28" t="s">
        <v>8</v>
      </c>
      <c r="E62" s="50"/>
      <c r="F62" s="71">
        <v>899464.35</v>
      </c>
      <c r="G62" s="71">
        <v>899464.35</v>
      </c>
      <c r="H62" s="71">
        <v>899464.35</v>
      </c>
      <c r="I62" s="112"/>
      <c r="J62" s="8"/>
      <c r="K62" s="8"/>
      <c r="L62" s="8"/>
      <c r="M62" s="5"/>
      <c r="N62" s="5"/>
    </row>
    <row r="63" spans="1:14" ht="27" customHeight="1" x14ac:dyDescent="0.25">
      <c r="A63" s="109"/>
      <c r="B63" s="112"/>
      <c r="C63" s="175"/>
      <c r="D63" s="28" t="s">
        <v>9</v>
      </c>
      <c r="E63" s="50"/>
      <c r="F63" s="50"/>
      <c r="G63" s="50"/>
      <c r="H63" s="50"/>
      <c r="I63" s="112"/>
      <c r="J63" s="8"/>
      <c r="K63" s="8"/>
      <c r="L63" s="8"/>
      <c r="M63" s="5"/>
      <c r="N63" s="5"/>
    </row>
    <row r="64" spans="1:14" ht="24" customHeight="1" x14ac:dyDescent="0.25">
      <c r="A64" s="109"/>
      <c r="B64" s="112"/>
      <c r="C64" s="175"/>
      <c r="D64" s="28" t="s">
        <v>10</v>
      </c>
      <c r="E64" s="50"/>
      <c r="F64" s="50"/>
      <c r="G64" s="50"/>
      <c r="H64" s="50"/>
      <c r="I64" s="112"/>
      <c r="J64" s="8"/>
      <c r="K64" s="8"/>
      <c r="L64" s="8"/>
      <c r="M64" s="5"/>
      <c r="N64" s="5"/>
    </row>
    <row r="65" spans="1:32" ht="24" customHeight="1" x14ac:dyDescent="0.25">
      <c r="A65" s="110"/>
      <c r="B65" s="113"/>
      <c r="C65" s="176"/>
      <c r="D65" s="49" t="s">
        <v>12</v>
      </c>
      <c r="E65" s="50">
        <f>H65+G65+F65</f>
        <v>29982145.049999997</v>
      </c>
      <c r="F65" s="50">
        <f>F60+F62</f>
        <v>9994048.3499999996</v>
      </c>
      <c r="G65" s="50">
        <f>G60+G62</f>
        <v>9994048.3499999996</v>
      </c>
      <c r="H65" s="50">
        <f>H60+H62</f>
        <v>9994048.3499999996</v>
      </c>
      <c r="I65" s="113"/>
      <c r="J65" s="8"/>
      <c r="K65" s="8"/>
      <c r="L65" s="8"/>
      <c r="M65" s="5"/>
      <c r="N65" s="5"/>
    </row>
    <row r="66" spans="1:32" ht="28.5" customHeight="1" x14ac:dyDescent="0.25">
      <c r="A66" s="178"/>
      <c r="B66" s="137" t="s">
        <v>63</v>
      </c>
      <c r="C66" s="138"/>
      <c r="D66" s="28" t="s">
        <v>6</v>
      </c>
      <c r="E66" s="15"/>
      <c r="F66" s="14">
        <f>F60</f>
        <v>9094584</v>
      </c>
      <c r="G66" s="14">
        <f>G60</f>
        <v>9094584</v>
      </c>
      <c r="H66" s="14">
        <f>H60</f>
        <v>9094584</v>
      </c>
      <c r="I66" s="187"/>
      <c r="J66" s="8"/>
      <c r="K66" s="8"/>
      <c r="L66" s="8"/>
      <c r="M66" s="5"/>
      <c r="N66" s="5"/>
    </row>
    <row r="67" spans="1:32" ht="26.25" customHeight="1" x14ac:dyDescent="0.25">
      <c r="A67" s="109"/>
      <c r="B67" s="116"/>
      <c r="C67" s="138"/>
      <c r="D67" s="28" t="s">
        <v>7</v>
      </c>
      <c r="E67" s="15"/>
      <c r="F67" s="12"/>
      <c r="G67" s="12"/>
      <c r="H67" s="12"/>
      <c r="I67" s="188"/>
      <c r="J67" s="8"/>
      <c r="K67" s="8"/>
      <c r="L67" s="8"/>
      <c r="M67" s="5"/>
      <c r="N67" s="5"/>
    </row>
    <row r="68" spans="1:32" ht="25.5" customHeight="1" x14ac:dyDescent="0.25">
      <c r="A68" s="109"/>
      <c r="B68" s="116"/>
      <c r="C68" s="138"/>
      <c r="D68" s="28" t="s">
        <v>8</v>
      </c>
      <c r="E68" s="21"/>
      <c r="F68" s="21">
        <f>F26+F32++F38++F44+F50+F56+F62</f>
        <v>52744699.220000006</v>
      </c>
      <c r="G68" s="21">
        <f>G26+G32+G38+G44+G50+G56+G62</f>
        <v>52128401.220000006</v>
      </c>
      <c r="H68" s="21">
        <f>H26+H32+H38+H44+H50+H56+H62</f>
        <v>52744699.220000006</v>
      </c>
      <c r="I68" s="188"/>
      <c r="J68" s="8"/>
      <c r="K68" s="8"/>
      <c r="L68" s="8"/>
      <c r="M68" s="5"/>
      <c r="N68" s="5"/>
    </row>
    <row r="69" spans="1:32" ht="25.5" customHeight="1" x14ac:dyDescent="0.25">
      <c r="A69" s="109"/>
      <c r="B69" s="116"/>
      <c r="C69" s="138"/>
      <c r="D69" s="28" t="s">
        <v>9</v>
      </c>
      <c r="E69" s="15"/>
      <c r="F69" s="12"/>
      <c r="G69" s="12"/>
      <c r="H69" s="12"/>
      <c r="I69" s="188"/>
      <c r="J69" s="8"/>
      <c r="K69" s="8"/>
      <c r="L69" s="8"/>
      <c r="M69" s="5"/>
      <c r="N69" s="5"/>
    </row>
    <row r="70" spans="1:32" ht="18" customHeight="1" x14ac:dyDescent="0.25">
      <c r="A70" s="109"/>
      <c r="B70" s="116"/>
      <c r="C70" s="138"/>
      <c r="D70" s="28" t="s">
        <v>10</v>
      </c>
      <c r="E70" s="15"/>
      <c r="F70" s="12"/>
      <c r="G70" s="12"/>
      <c r="H70" s="12"/>
      <c r="I70" s="188"/>
      <c r="J70" s="8"/>
      <c r="K70" s="8"/>
      <c r="L70" s="8"/>
      <c r="M70" s="5"/>
      <c r="N70" s="5"/>
    </row>
    <row r="71" spans="1:32" ht="32.25" customHeight="1" x14ac:dyDescent="0.25">
      <c r="A71" s="110"/>
      <c r="B71" s="116"/>
      <c r="C71" s="138"/>
      <c r="D71" s="29" t="s">
        <v>12</v>
      </c>
      <c r="E71" s="15">
        <f>E29+E35+E41+E47+E53+E59</f>
        <v>154919406.61000001</v>
      </c>
      <c r="F71" s="15">
        <f>F29+F35+F41+F47+F53+F59+F65</f>
        <v>61839283.220000006</v>
      </c>
      <c r="G71" s="15">
        <f>G29+G35+G41+G47+G53+G59++G65</f>
        <v>61222985.220000006</v>
      </c>
      <c r="H71" s="15">
        <f>H29+H35+H41+H47+H53+H59+H65</f>
        <v>61839283.220000006</v>
      </c>
      <c r="I71" s="188"/>
      <c r="J71" s="8"/>
      <c r="K71" s="8"/>
      <c r="L71" s="8"/>
      <c r="M71" s="5"/>
      <c r="N71" s="5"/>
    </row>
    <row r="72" spans="1:32" ht="35.25" customHeight="1" x14ac:dyDescent="0.25">
      <c r="A72" s="126" t="s">
        <v>35</v>
      </c>
      <c r="B72" s="139"/>
      <c r="C72" s="139"/>
      <c r="D72" s="139"/>
      <c r="E72" s="139"/>
      <c r="F72" s="139"/>
      <c r="G72" s="139"/>
      <c r="H72" s="139"/>
      <c r="I72" s="140"/>
      <c r="J72" s="55"/>
      <c r="K72" s="56"/>
      <c r="L72" s="57"/>
      <c r="M72" s="58"/>
      <c r="N72" s="59"/>
      <c r="O72" s="60"/>
      <c r="P72" s="60"/>
      <c r="Q72" s="61"/>
      <c r="R72" s="62"/>
      <c r="S72" s="63"/>
      <c r="T72" s="63"/>
      <c r="U72" s="63"/>
      <c r="V72" s="64"/>
      <c r="W72" s="64"/>
      <c r="X72" s="65"/>
      <c r="Y72" s="65"/>
      <c r="Z72" s="65"/>
      <c r="AA72" s="65"/>
      <c r="AB72" s="65"/>
    </row>
    <row r="73" spans="1:32" ht="0.75" hidden="1" customHeight="1" x14ac:dyDescent="0.25">
      <c r="A73" s="141"/>
      <c r="B73" s="142"/>
      <c r="C73" s="142"/>
      <c r="D73" s="142"/>
      <c r="E73" s="142"/>
      <c r="F73" s="142"/>
      <c r="G73" s="142"/>
      <c r="H73" s="142"/>
      <c r="I73" s="143"/>
      <c r="J73" s="34"/>
      <c r="K73" s="66"/>
      <c r="L73" s="57"/>
      <c r="M73" s="58"/>
      <c r="N73" s="59"/>
      <c r="O73" s="60"/>
      <c r="P73" s="60"/>
      <c r="Q73" s="61"/>
      <c r="R73" s="62"/>
      <c r="S73" s="135" t="s">
        <v>19</v>
      </c>
      <c r="T73" s="156" t="s">
        <v>14</v>
      </c>
      <c r="U73" s="123" t="s">
        <v>15</v>
      </c>
      <c r="V73" s="68" t="s">
        <v>6</v>
      </c>
      <c r="W73" s="59"/>
      <c r="X73" s="69"/>
      <c r="Y73" s="69"/>
      <c r="Z73" s="70"/>
      <c r="AA73" s="124" t="s">
        <v>21</v>
      </c>
      <c r="AB73" s="63"/>
      <c r="AC73" s="8"/>
      <c r="AD73" s="8"/>
      <c r="AE73" s="5"/>
      <c r="AF73" s="5"/>
    </row>
    <row r="74" spans="1:32" ht="16.5" hidden="1" customHeight="1" x14ac:dyDescent="0.25">
      <c r="A74" s="141"/>
      <c r="B74" s="142"/>
      <c r="C74" s="142"/>
      <c r="D74" s="142"/>
      <c r="E74" s="142"/>
      <c r="F74" s="142"/>
      <c r="G74" s="142"/>
      <c r="H74" s="142"/>
      <c r="I74" s="143"/>
      <c r="J74" s="34"/>
      <c r="K74" s="66"/>
      <c r="L74" s="57"/>
      <c r="M74" s="58"/>
      <c r="N74" s="59"/>
      <c r="O74" s="60"/>
      <c r="P74" s="60"/>
      <c r="Q74" s="61"/>
      <c r="R74" s="62"/>
      <c r="S74" s="135"/>
      <c r="T74" s="156"/>
      <c r="U74" s="123"/>
      <c r="V74" s="68" t="s">
        <v>7</v>
      </c>
      <c r="W74" s="59"/>
      <c r="X74" s="69"/>
      <c r="Y74" s="69"/>
      <c r="Z74" s="70"/>
      <c r="AA74" s="124"/>
      <c r="AB74" s="63"/>
      <c r="AC74" s="8"/>
      <c r="AD74" s="8"/>
      <c r="AE74" s="5"/>
      <c r="AF74" s="5"/>
    </row>
    <row r="75" spans="1:32" ht="25.5" hidden="1" customHeight="1" x14ac:dyDescent="0.25">
      <c r="A75" s="141"/>
      <c r="B75" s="142"/>
      <c r="C75" s="142"/>
      <c r="D75" s="142"/>
      <c r="E75" s="142"/>
      <c r="F75" s="142"/>
      <c r="G75" s="142"/>
      <c r="H75" s="142"/>
      <c r="I75" s="143"/>
      <c r="J75" s="34"/>
      <c r="K75" s="66"/>
      <c r="L75" s="57"/>
      <c r="M75" s="58"/>
      <c r="N75" s="59"/>
      <c r="O75" s="60"/>
      <c r="P75" s="60"/>
      <c r="Q75" s="61"/>
      <c r="R75" s="62"/>
      <c r="S75" s="135"/>
      <c r="T75" s="156"/>
      <c r="U75" s="123"/>
      <c r="V75" s="68" t="s">
        <v>8</v>
      </c>
      <c r="W75" s="70"/>
      <c r="X75" s="69">
        <v>5742703</v>
      </c>
      <c r="Y75" s="69">
        <v>5742703</v>
      </c>
      <c r="Z75" s="70">
        <v>4358800</v>
      </c>
      <c r="AA75" s="124"/>
      <c r="AB75" s="63"/>
      <c r="AC75" s="8"/>
      <c r="AD75" s="8"/>
      <c r="AE75" s="5"/>
      <c r="AF75" s="5"/>
    </row>
    <row r="76" spans="1:32" ht="24.75" hidden="1" customHeight="1" x14ac:dyDescent="0.25">
      <c r="A76" s="141"/>
      <c r="B76" s="142"/>
      <c r="C76" s="142"/>
      <c r="D76" s="142"/>
      <c r="E76" s="142"/>
      <c r="F76" s="142"/>
      <c r="G76" s="142"/>
      <c r="H76" s="142"/>
      <c r="I76" s="143"/>
      <c r="J76" s="34"/>
      <c r="K76" s="66"/>
      <c r="L76" s="57"/>
      <c r="M76" s="58"/>
      <c r="N76" s="59"/>
      <c r="O76" s="60"/>
      <c r="P76" s="60"/>
      <c r="Q76" s="61"/>
      <c r="R76" s="62"/>
      <c r="S76" s="135"/>
      <c r="T76" s="156"/>
      <c r="U76" s="123"/>
      <c r="V76" s="68" t="s">
        <v>9</v>
      </c>
      <c r="W76" s="70"/>
      <c r="X76" s="69"/>
      <c r="Y76" s="69"/>
      <c r="Z76" s="70"/>
      <c r="AA76" s="124"/>
      <c r="AB76" s="63"/>
      <c r="AC76" s="8"/>
      <c r="AD76" s="8"/>
      <c r="AE76" s="5"/>
      <c r="AF76" s="5"/>
    </row>
    <row r="77" spans="1:32" ht="24" hidden="1" customHeight="1" x14ac:dyDescent="0.25">
      <c r="A77" s="144"/>
      <c r="B77" s="145"/>
      <c r="C77" s="145"/>
      <c r="D77" s="145"/>
      <c r="E77" s="145"/>
      <c r="F77" s="145"/>
      <c r="G77" s="145"/>
      <c r="H77" s="145"/>
      <c r="I77" s="146"/>
      <c r="J77" s="35"/>
      <c r="K77" s="67"/>
      <c r="L77" s="57"/>
      <c r="M77" s="58"/>
      <c r="N77" s="59"/>
      <c r="O77" s="60"/>
      <c r="P77" s="60"/>
      <c r="Q77" s="61"/>
      <c r="R77" s="62"/>
      <c r="S77" s="135"/>
      <c r="T77" s="156"/>
      <c r="U77" s="123"/>
      <c r="V77" s="68" t="s">
        <v>10</v>
      </c>
      <c r="W77" s="70">
        <f>SUM(X75:Z75)</f>
        <v>15844206</v>
      </c>
      <c r="X77" s="69"/>
      <c r="Y77" s="69"/>
      <c r="Z77" s="70"/>
      <c r="AA77" s="124"/>
      <c r="AB77" s="65"/>
    </row>
    <row r="78" spans="1:32" ht="27.75" customHeight="1" x14ac:dyDescent="0.25">
      <c r="A78" s="120" t="s">
        <v>42</v>
      </c>
      <c r="B78" s="116" t="s">
        <v>25</v>
      </c>
      <c r="C78" s="91" t="s">
        <v>13</v>
      </c>
      <c r="D78" s="28" t="s">
        <v>6</v>
      </c>
      <c r="E78" s="15"/>
      <c r="F78" s="21">
        <v>522180</v>
      </c>
      <c r="G78" s="21">
        <v>522180</v>
      </c>
      <c r="H78" s="21">
        <v>522180</v>
      </c>
      <c r="I78" s="159" t="s">
        <v>58</v>
      </c>
      <c r="L78" s="65"/>
      <c r="M78" s="65"/>
      <c r="N78" s="65"/>
      <c r="O78" s="65"/>
      <c r="P78" s="65"/>
      <c r="Q78" s="65"/>
      <c r="R78" s="65"/>
      <c r="T78" s="65"/>
      <c r="U78" s="65"/>
      <c r="V78" s="65"/>
      <c r="W78" s="65"/>
      <c r="X78" s="65"/>
      <c r="Y78" s="65"/>
      <c r="Z78" s="65"/>
      <c r="AA78" s="65"/>
      <c r="AB78" s="65"/>
    </row>
    <row r="79" spans="1:32" ht="30" customHeight="1" x14ac:dyDescent="0.25">
      <c r="A79" s="136"/>
      <c r="B79" s="192"/>
      <c r="C79" s="92"/>
      <c r="D79" s="28" t="s">
        <v>7</v>
      </c>
      <c r="E79" s="15"/>
      <c r="F79" s="15"/>
      <c r="G79" s="15"/>
      <c r="H79" s="15"/>
      <c r="I79" s="186"/>
    </row>
    <row r="80" spans="1:32" ht="30.75" customHeight="1" x14ac:dyDescent="0.25">
      <c r="A80" s="136"/>
      <c r="B80" s="192"/>
      <c r="C80" s="92"/>
      <c r="D80" s="28" t="s">
        <v>8</v>
      </c>
      <c r="E80" s="15"/>
      <c r="F80" s="15"/>
      <c r="G80" s="15"/>
      <c r="H80" s="15"/>
      <c r="I80" s="186"/>
    </row>
    <row r="81" spans="1:9" ht="29.25" customHeight="1" x14ac:dyDescent="0.25">
      <c r="A81" s="136"/>
      <c r="B81" s="192"/>
      <c r="C81" s="92"/>
      <c r="D81" s="28" t="s">
        <v>9</v>
      </c>
      <c r="E81" s="15"/>
      <c r="F81" s="15"/>
      <c r="G81" s="15"/>
      <c r="H81" s="15"/>
      <c r="I81" s="186"/>
    </row>
    <row r="82" spans="1:9" ht="17.25" customHeight="1" x14ac:dyDescent="0.25">
      <c r="A82" s="136"/>
      <c r="B82" s="192"/>
      <c r="C82" s="92"/>
      <c r="D82" s="28" t="s">
        <v>10</v>
      </c>
      <c r="E82" s="15"/>
      <c r="F82" s="15"/>
      <c r="G82" s="15"/>
      <c r="H82" s="15"/>
      <c r="I82" s="186"/>
    </row>
    <row r="83" spans="1:9" ht="23.25" customHeight="1" x14ac:dyDescent="0.25">
      <c r="A83" s="136"/>
      <c r="B83" s="192"/>
      <c r="C83" s="93"/>
      <c r="D83" s="29" t="s">
        <v>12</v>
      </c>
      <c r="E83" s="15">
        <f>F83+G83+H83</f>
        <v>1566540</v>
      </c>
      <c r="F83" s="33">
        <f>F78</f>
        <v>522180</v>
      </c>
      <c r="G83" s="33">
        <f>G78</f>
        <v>522180</v>
      </c>
      <c r="H83" s="33">
        <f>H78</f>
        <v>522180</v>
      </c>
      <c r="I83" s="186"/>
    </row>
    <row r="84" spans="1:9" ht="33" customHeight="1" x14ac:dyDescent="0.25">
      <c r="A84" s="120" t="s">
        <v>43</v>
      </c>
      <c r="B84" s="116" t="s">
        <v>98</v>
      </c>
      <c r="C84" s="91" t="s">
        <v>13</v>
      </c>
      <c r="D84" s="28" t="s">
        <v>6</v>
      </c>
      <c r="E84" s="15"/>
      <c r="F84" s="21">
        <v>2088920</v>
      </c>
      <c r="G84" s="21">
        <v>2088920</v>
      </c>
      <c r="H84" s="21">
        <v>2088920</v>
      </c>
      <c r="I84" s="159" t="s">
        <v>68</v>
      </c>
    </row>
    <row r="85" spans="1:9" ht="42" customHeight="1" x14ac:dyDescent="0.25">
      <c r="A85" s="136"/>
      <c r="B85" s="116"/>
      <c r="C85" s="92"/>
      <c r="D85" s="28" t="s">
        <v>7</v>
      </c>
      <c r="E85" s="15"/>
      <c r="F85" s="15"/>
      <c r="G85" s="15"/>
      <c r="H85" s="15"/>
      <c r="I85" s="186"/>
    </row>
    <row r="86" spans="1:9" ht="36" customHeight="1" x14ac:dyDescent="0.25">
      <c r="A86" s="136"/>
      <c r="B86" s="116"/>
      <c r="C86" s="92"/>
      <c r="D86" s="28" t="s">
        <v>8</v>
      </c>
      <c r="E86" s="15"/>
      <c r="F86" s="15"/>
      <c r="G86" s="15"/>
      <c r="H86" s="15"/>
      <c r="I86" s="186"/>
    </row>
    <row r="87" spans="1:9" ht="33" customHeight="1" x14ac:dyDescent="0.25">
      <c r="A87" s="136"/>
      <c r="B87" s="116"/>
      <c r="C87" s="92"/>
      <c r="D87" s="28" t="s">
        <v>9</v>
      </c>
      <c r="E87" s="15"/>
      <c r="F87" s="15"/>
      <c r="G87" s="15"/>
      <c r="H87" s="15"/>
      <c r="I87" s="186"/>
    </row>
    <row r="88" spans="1:9" ht="28.5" customHeight="1" x14ac:dyDescent="0.25">
      <c r="A88" s="136"/>
      <c r="B88" s="116"/>
      <c r="C88" s="92"/>
      <c r="D88" s="28" t="s">
        <v>10</v>
      </c>
      <c r="E88" s="15"/>
      <c r="F88" s="15"/>
      <c r="G88" s="15"/>
      <c r="H88" s="15"/>
      <c r="I88" s="186"/>
    </row>
    <row r="89" spans="1:9" ht="77.25" customHeight="1" x14ac:dyDescent="0.25">
      <c r="A89" s="136"/>
      <c r="B89" s="116"/>
      <c r="C89" s="93"/>
      <c r="D89" s="29" t="s">
        <v>12</v>
      </c>
      <c r="E89" s="15">
        <f>F89+G89+H89</f>
        <v>6266760</v>
      </c>
      <c r="F89" s="33">
        <f t="shared" ref="F89:H89" si="2">F84</f>
        <v>2088920</v>
      </c>
      <c r="G89" s="33">
        <f t="shared" si="2"/>
        <v>2088920</v>
      </c>
      <c r="H89" s="33">
        <f t="shared" si="2"/>
        <v>2088920</v>
      </c>
      <c r="I89" s="186"/>
    </row>
    <row r="90" spans="1:9" ht="26.25" customHeight="1" x14ac:dyDescent="0.25">
      <c r="A90" s="120" t="s">
        <v>44</v>
      </c>
      <c r="B90" s="116" t="s">
        <v>26</v>
      </c>
      <c r="C90" s="91" t="s">
        <v>13</v>
      </c>
      <c r="D90" s="28" t="s">
        <v>6</v>
      </c>
      <c r="E90" s="15"/>
      <c r="F90" s="21">
        <v>2610900</v>
      </c>
      <c r="G90" s="21">
        <v>2610900</v>
      </c>
      <c r="H90" s="21">
        <v>2610900</v>
      </c>
      <c r="I90" s="159" t="s">
        <v>59</v>
      </c>
    </row>
    <row r="91" spans="1:9" ht="27.75" customHeight="1" x14ac:dyDescent="0.25">
      <c r="A91" s="136"/>
      <c r="B91" s="116"/>
      <c r="C91" s="92"/>
      <c r="D91" s="28" t="s">
        <v>7</v>
      </c>
      <c r="E91" s="15"/>
      <c r="F91" s="15"/>
      <c r="G91" s="15"/>
      <c r="H91" s="15"/>
      <c r="I91" s="186"/>
    </row>
    <row r="92" spans="1:9" ht="27" customHeight="1" x14ac:dyDescent="0.25">
      <c r="A92" s="136"/>
      <c r="B92" s="116"/>
      <c r="C92" s="92"/>
      <c r="D92" s="28" t="s">
        <v>8</v>
      </c>
      <c r="E92" s="15"/>
      <c r="F92" s="15"/>
      <c r="G92" s="15"/>
      <c r="H92" s="15"/>
      <c r="I92" s="186"/>
    </row>
    <row r="93" spans="1:9" ht="23.25" customHeight="1" x14ac:dyDescent="0.25">
      <c r="A93" s="136"/>
      <c r="B93" s="116"/>
      <c r="C93" s="92"/>
      <c r="D93" s="28" t="s">
        <v>9</v>
      </c>
      <c r="E93" s="15"/>
      <c r="F93" s="15"/>
      <c r="G93" s="15"/>
      <c r="H93" s="15"/>
      <c r="I93" s="186"/>
    </row>
    <row r="94" spans="1:9" ht="15.75" customHeight="1" x14ac:dyDescent="0.25">
      <c r="A94" s="136"/>
      <c r="B94" s="116"/>
      <c r="C94" s="92"/>
      <c r="D94" s="28" t="s">
        <v>10</v>
      </c>
      <c r="E94" s="15"/>
      <c r="F94" s="15"/>
      <c r="G94" s="15"/>
      <c r="H94" s="15"/>
      <c r="I94" s="186"/>
    </row>
    <row r="95" spans="1:9" ht="20.25" customHeight="1" x14ac:dyDescent="0.25">
      <c r="A95" s="136"/>
      <c r="B95" s="116"/>
      <c r="C95" s="93"/>
      <c r="D95" s="29" t="s">
        <v>12</v>
      </c>
      <c r="E95" s="15">
        <f>F95+G95+H95</f>
        <v>7832700</v>
      </c>
      <c r="F95" s="33">
        <f t="shared" ref="F95:H95" si="3">F90</f>
        <v>2610900</v>
      </c>
      <c r="G95" s="33">
        <f t="shared" si="3"/>
        <v>2610900</v>
      </c>
      <c r="H95" s="33">
        <f t="shared" si="3"/>
        <v>2610900</v>
      </c>
      <c r="I95" s="186"/>
    </row>
    <row r="96" spans="1:9" ht="30" customHeight="1" x14ac:dyDescent="0.25">
      <c r="A96" s="120" t="s">
        <v>45</v>
      </c>
      <c r="B96" s="116" t="s">
        <v>99</v>
      </c>
      <c r="C96" s="91" t="s">
        <v>13</v>
      </c>
      <c r="D96" s="28" t="s">
        <v>6</v>
      </c>
      <c r="E96" s="15"/>
      <c r="F96" s="14"/>
      <c r="G96" s="14"/>
      <c r="H96" s="14"/>
      <c r="I96" s="159" t="s">
        <v>95</v>
      </c>
    </row>
    <row r="97" spans="1:14" ht="28.5" customHeight="1" x14ac:dyDescent="0.25">
      <c r="A97" s="136"/>
      <c r="B97" s="116"/>
      <c r="C97" s="92"/>
      <c r="D97" s="28" t="s">
        <v>7</v>
      </c>
      <c r="E97" s="85"/>
      <c r="F97" s="17">
        <v>200388</v>
      </c>
      <c r="G97" s="17">
        <v>12023</v>
      </c>
      <c r="H97" s="17">
        <v>10684</v>
      </c>
      <c r="I97" s="159"/>
    </row>
    <row r="98" spans="1:14" ht="32.25" customHeight="1" x14ac:dyDescent="0.25">
      <c r="A98" s="136"/>
      <c r="B98" s="116"/>
      <c r="C98" s="92"/>
      <c r="D98" s="28" t="s">
        <v>8</v>
      </c>
      <c r="E98" s="15"/>
      <c r="F98" s="15"/>
      <c r="G98" s="15"/>
      <c r="H98" s="15"/>
      <c r="I98" s="159"/>
    </row>
    <row r="99" spans="1:14" ht="27" customHeight="1" x14ac:dyDescent="0.25">
      <c r="A99" s="136"/>
      <c r="B99" s="116"/>
      <c r="C99" s="92"/>
      <c r="D99" s="28" t="s">
        <v>9</v>
      </c>
      <c r="E99" s="15"/>
      <c r="F99" s="15"/>
      <c r="G99" s="15"/>
      <c r="H99" s="15"/>
      <c r="I99" s="159"/>
    </row>
    <row r="100" spans="1:14" ht="15.75" customHeight="1" x14ac:dyDescent="0.25">
      <c r="A100" s="136"/>
      <c r="B100" s="116"/>
      <c r="C100" s="92"/>
      <c r="D100" s="28" t="s">
        <v>10</v>
      </c>
      <c r="E100" s="15"/>
      <c r="F100" s="15"/>
      <c r="G100" s="15"/>
      <c r="H100" s="15"/>
      <c r="I100" s="159"/>
    </row>
    <row r="101" spans="1:14" ht="19.5" customHeight="1" x14ac:dyDescent="0.25">
      <c r="A101" s="136"/>
      <c r="B101" s="116"/>
      <c r="C101" s="93"/>
      <c r="D101" s="29" t="s">
        <v>12</v>
      </c>
      <c r="E101" s="15">
        <f>F101+G101+H101</f>
        <v>223095</v>
      </c>
      <c r="F101" s="15">
        <f>F97</f>
        <v>200388</v>
      </c>
      <c r="G101" s="15">
        <f>G97</f>
        <v>12023</v>
      </c>
      <c r="H101" s="15">
        <f>H97</f>
        <v>10684</v>
      </c>
      <c r="I101" s="159"/>
    </row>
    <row r="102" spans="1:14" ht="25.5" customHeight="1" x14ac:dyDescent="0.25">
      <c r="A102" s="120"/>
      <c r="B102" s="137" t="s">
        <v>66</v>
      </c>
      <c r="C102" s="138"/>
      <c r="D102" s="28" t="s">
        <v>6</v>
      </c>
      <c r="E102" s="15"/>
      <c r="F102" s="21">
        <f>F78+F84+F90+F96</f>
        <v>5222000</v>
      </c>
      <c r="G102" s="21">
        <f>G78+G84+G90+G96+G96</f>
        <v>5222000</v>
      </c>
      <c r="H102" s="21">
        <f>H78+H84+H90</f>
        <v>5222000</v>
      </c>
      <c r="I102" s="157"/>
    </row>
    <row r="103" spans="1:14" ht="25.5" customHeight="1" x14ac:dyDescent="0.25">
      <c r="A103" s="120"/>
      <c r="B103" s="116"/>
      <c r="C103" s="138"/>
      <c r="D103" s="28" t="s">
        <v>7</v>
      </c>
      <c r="E103" s="15"/>
      <c r="F103" s="14">
        <f>F79+F85+F91+F97</f>
        <v>200388</v>
      </c>
      <c r="G103" s="14">
        <f>G79+G85+G91+G97</f>
        <v>12023</v>
      </c>
      <c r="H103" s="14">
        <f>H79+H91+H97</f>
        <v>10684</v>
      </c>
      <c r="I103" s="158"/>
    </row>
    <row r="104" spans="1:14" ht="30.75" customHeight="1" x14ac:dyDescent="0.25">
      <c r="A104" s="120"/>
      <c r="B104" s="116"/>
      <c r="C104" s="138"/>
      <c r="D104" s="28" t="s">
        <v>8</v>
      </c>
      <c r="E104" s="15"/>
      <c r="F104" s="14"/>
      <c r="G104" s="14"/>
      <c r="H104" s="14"/>
      <c r="I104" s="158"/>
    </row>
    <row r="105" spans="1:14" ht="27.75" customHeight="1" x14ac:dyDescent="0.25">
      <c r="A105" s="120"/>
      <c r="B105" s="116"/>
      <c r="C105" s="138"/>
      <c r="D105" s="28" t="s">
        <v>9</v>
      </c>
      <c r="E105" s="15"/>
      <c r="F105" s="15"/>
      <c r="G105" s="15"/>
      <c r="H105" s="15"/>
      <c r="I105" s="158"/>
    </row>
    <row r="106" spans="1:14" ht="18" customHeight="1" x14ac:dyDescent="0.25">
      <c r="A106" s="120"/>
      <c r="B106" s="116"/>
      <c r="C106" s="138"/>
      <c r="D106" s="28" t="s">
        <v>10</v>
      </c>
      <c r="E106" s="15"/>
      <c r="F106" s="15"/>
      <c r="G106" s="15"/>
      <c r="H106" s="15"/>
      <c r="I106" s="158"/>
    </row>
    <row r="107" spans="1:14" ht="18" customHeight="1" x14ac:dyDescent="0.25">
      <c r="A107" s="120"/>
      <c r="B107" s="116"/>
      <c r="C107" s="138"/>
      <c r="D107" s="29" t="s">
        <v>12</v>
      </c>
      <c r="E107" s="15">
        <f>F107+G107+H107</f>
        <v>15889095</v>
      </c>
      <c r="F107" s="15">
        <f>F102+F103</f>
        <v>5422388</v>
      </c>
      <c r="G107" s="15">
        <f>G102+G103</f>
        <v>5234023</v>
      </c>
      <c r="H107" s="15">
        <f>H102+H103</f>
        <v>5232684</v>
      </c>
      <c r="I107" s="158"/>
    </row>
    <row r="108" spans="1:14" ht="14.25" customHeight="1" x14ac:dyDescent="0.25">
      <c r="A108" s="147" t="s">
        <v>46</v>
      </c>
      <c r="B108" s="148"/>
      <c r="C108" s="148"/>
      <c r="D108" s="148"/>
      <c r="E108" s="148"/>
      <c r="F108" s="148"/>
      <c r="G108" s="148"/>
      <c r="H108" s="148"/>
      <c r="I108" s="149"/>
    </row>
    <row r="109" spans="1:14" ht="19.5" customHeight="1" x14ac:dyDescent="0.25">
      <c r="A109" s="150"/>
      <c r="B109" s="151"/>
      <c r="C109" s="151"/>
      <c r="D109" s="151"/>
      <c r="E109" s="151"/>
      <c r="F109" s="151"/>
      <c r="G109" s="151"/>
      <c r="H109" s="151"/>
      <c r="I109" s="152"/>
    </row>
    <row r="110" spans="1:14" ht="0.75" hidden="1" customHeight="1" x14ac:dyDescent="0.25">
      <c r="A110" s="150"/>
      <c r="B110" s="151"/>
      <c r="C110" s="151"/>
      <c r="D110" s="151"/>
      <c r="E110" s="151"/>
      <c r="F110" s="151"/>
      <c r="G110" s="151"/>
      <c r="H110" s="151"/>
      <c r="I110" s="152"/>
      <c r="J110" s="6"/>
      <c r="K110" s="6"/>
      <c r="L110" s="6"/>
      <c r="M110" s="5"/>
      <c r="N110" s="5"/>
    </row>
    <row r="111" spans="1:14" ht="15" hidden="1" customHeight="1" x14ac:dyDescent="0.25">
      <c r="A111" s="150"/>
      <c r="B111" s="151"/>
      <c r="C111" s="151"/>
      <c r="D111" s="151"/>
      <c r="E111" s="151"/>
      <c r="F111" s="151"/>
      <c r="G111" s="151"/>
      <c r="H111" s="151"/>
      <c r="I111" s="152"/>
      <c r="J111" s="6"/>
      <c r="K111" s="6"/>
      <c r="L111" s="6"/>
      <c r="M111" s="5"/>
      <c r="N111" s="5"/>
    </row>
    <row r="112" spans="1:14" ht="22.5" hidden="1" customHeight="1" x14ac:dyDescent="0.25">
      <c r="A112" s="150"/>
      <c r="B112" s="151"/>
      <c r="C112" s="151"/>
      <c r="D112" s="151"/>
      <c r="E112" s="151"/>
      <c r="F112" s="151"/>
      <c r="G112" s="151"/>
      <c r="H112" s="151"/>
      <c r="I112" s="152"/>
      <c r="J112" s="6"/>
      <c r="K112" s="6"/>
      <c r="L112" s="6"/>
      <c r="M112" s="5"/>
      <c r="N112" s="5"/>
    </row>
    <row r="113" spans="1:14" ht="15" hidden="1" customHeight="1" x14ac:dyDescent="0.25">
      <c r="A113" s="153"/>
      <c r="B113" s="154"/>
      <c r="C113" s="154"/>
      <c r="D113" s="154"/>
      <c r="E113" s="154"/>
      <c r="F113" s="154"/>
      <c r="G113" s="154"/>
      <c r="H113" s="154"/>
      <c r="I113" s="155"/>
      <c r="J113" s="6"/>
      <c r="K113" s="6"/>
      <c r="L113" s="6"/>
      <c r="M113" s="5"/>
      <c r="N113" s="5"/>
    </row>
    <row r="114" spans="1:14" ht="25.5" customHeight="1" x14ac:dyDescent="0.25">
      <c r="A114" s="120" t="s">
        <v>47</v>
      </c>
      <c r="B114" s="209" t="s">
        <v>100</v>
      </c>
      <c r="C114" s="91" t="s">
        <v>15</v>
      </c>
      <c r="D114" s="28" t="s">
        <v>6</v>
      </c>
      <c r="E114" s="15"/>
      <c r="F114" s="14"/>
      <c r="G114" s="14"/>
      <c r="H114" s="14"/>
      <c r="I114" s="117" t="s">
        <v>54</v>
      </c>
      <c r="J114" s="6"/>
      <c r="K114" s="6"/>
      <c r="L114" s="6"/>
      <c r="M114" s="5"/>
      <c r="N114" s="5"/>
    </row>
    <row r="115" spans="1:14" ht="27" customHeight="1" x14ac:dyDescent="0.25">
      <c r="A115" s="120"/>
      <c r="B115" s="209"/>
      <c r="C115" s="92"/>
      <c r="D115" s="28" t="s">
        <v>7</v>
      </c>
      <c r="E115" s="15"/>
      <c r="F115" s="14"/>
      <c r="G115" s="14"/>
      <c r="H115" s="14"/>
      <c r="I115" s="117"/>
      <c r="J115" s="6"/>
      <c r="K115" s="6"/>
      <c r="L115" s="6"/>
      <c r="M115" s="5"/>
      <c r="N115" s="5"/>
    </row>
    <row r="116" spans="1:14" ht="26.25" customHeight="1" x14ac:dyDescent="0.25">
      <c r="A116" s="120"/>
      <c r="B116" s="209"/>
      <c r="C116" s="92"/>
      <c r="D116" s="28" t="s">
        <v>8</v>
      </c>
      <c r="E116" s="14"/>
      <c r="F116" s="14">
        <v>11084170</v>
      </c>
      <c r="G116" s="14">
        <v>8903545</v>
      </c>
      <c r="H116" s="14">
        <v>11084170</v>
      </c>
      <c r="I116" s="117"/>
      <c r="J116" s="6"/>
      <c r="K116" s="6"/>
      <c r="L116" s="6"/>
      <c r="M116" s="5"/>
      <c r="N116" s="5"/>
    </row>
    <row r="117" spans="1:14" ht="27" customHeight="1" x14ac:dyDescent="0.25">
      <c r="A117" s="120"/>
      <c r="B117" s="209"/>
      <c r="C117" s="92"/>
      <c r="D117" s="28" t="s">
        <v>9</v>
      </c>
      <c r="E117" s="14"/>
      <c r="F117" s="14"/>
      <c r="G117" s="14"/>
      <c r="H117" s="14"/>
      <c r="I117" s="117"/>
      <c r="J117" s="6"/>
      <c r="K117" s="6"/>
      <c r="L117" s="6"/>
      <c r="M117" s="5"/>
      <c r="N117" s="5"/>
    </row>
    <row r="118" spans="1:14" ht="19.5" customHeight="1" x14ac:dyDescent="0.25">
      <c r="A118" s="120"/>
      <c r="B118" s="209"/>
      <c r="C118" s="92"/>
      <c r="D118" s="28" t="s">
        <v>10</v>
      </c>
      <c r="E118" s="14"/>
      <c r="F118" s="14"/>
      <c r="G118" s="14"/>
      <c r="H118" s="14"/>
      <c r="I118" s="117"/>
      <c r="J118" s="6"/>
      <c r="K118" s="6"/>
      <c r="L118" s="6"/>
      <c r="M118" s="5"/>
      <c r="N118" s="5"/>
    </row>
    <row r="119" spans="1:14" ht="30" customHeight="1" x14ac:dyDescent="0.25">
      <c r="A119" s="120"/>
      <c r="B119" s="209"/>
      <c r="C119" s="93"/>
      <c r="D119" s="29" t="s">
        <v>67</v>
      </c>
      <c r="E119" s="15">
        <f>F119+G119+H119</f>
        <v>31071885</v>
      </c>
      <c r="F119" s="15">
        <f>F116</f>
        <v>11084170</v>
      </c>
      <c r="G119" s="15">
        <f>G116</f>
        <v>8903545</v>
      </c>
      <c r="H119" s="15">
        <f>H116</f>
        <v>11084170</v>
      </c>
      <c r="I119" s="117"/>
      <c r="J119" s="6"/>
      <c r="K119" s="6"/>
      <c r="L119" s="6"/>
      <c r="M119" s="5"/>
      <c r="N119" s="5"/>
    </row>
    <row r="120" spans="1:14" ht="26.25" customHeight="1" x14ac:dyDescent="0.25">
      <c r="A120" s="126" t="s">
        <v>115</v>
      </c>
      <c r="B120" s="127"/>
      <c r="C120" s="127"/>
      <c r="D120" s="127"/>
      <c r="E120" s="127"/>
      <c r="F120" s="127"/>
      <c r="G120" s="127"/>
      <c r="H120" s="127"/>
      <c r="I120" s="128"/>
      <c r="J120" s="8"/>
      <c r="K120" s="8"/>
      <c r="L120" s="8"/>
      <c r="M120" s="5"/>
      <c r="N120" s="5"/>
    </row>
    <row r="121" spans="1:14" ht="4.5" hidden="1" customHeight="1" x14ac:dyDescent="0.25">
      <c r="A121" s="129"/>
      <c r="B121" s="130"/>
      <c r="C121" s="130"/>
      <c r="D121" s="130"/>
      <c r="E121" s="130"/>
      <c r="F121" s="130"/>
      <c r="G121" s="130"/>
      <c r="H121" s="130"/>
      <c r="I121" s="131"/>
      <c r="J121" s="8"/>
      <c r="K121" s="8"/>
      <c r="L121" s="8"/>
      <c r="M121" s="5"/>
      <c r="N121" s="5"/>
    </row>
    <row r="122" spans="1:14" ht="40.5" hidden="1" customHeight="1" x14ac:dyDescent="0.25">
      <c r="A122" s="129"/>
      <c r="B122" s="130"/>
      <c r="C122" s="130"/>
      <c r="D122" s="130"/>
      <c r="E122" s="130"/>
      <c r="F122" s="130"/>
      <c r="G122" s="130"/>
      <c r="H122" s="130"/>
      <c r="I122" s="131"/>
      <c r="J122" s="8"/>
      <c r="K122" s="8"/>
      <c r="L122" s="8"/>
      <c r="M122" s="5"/>
      <c r="N122" s="5"/>
    </row>
    <row r="123" spans="1:14" ht="40.5" hidden="1" customHeight="1" x14ac:dyDescent="0.25">
      <c r="A123" s="129"/>
      <c r="B123" s="130"/>
      <c r="C123" s="130"/>
      <c r="D123" s="130"/>
      <c r="E123" s="130"/>
      <c r="F123" s="130"/>
      <c r="G123" s="130"/>
      <c r="H123" s="130"/>
      <c r="I123" s="131"/>
      <c r="J123" s="8"/>
      <c r="K123" s="8"/>
      <c r="L123" s="8"/>
      <c r="M123" s="5"/>
      <c r="N123" s="5"/>
    </row>
    <row r="124" spans="1:14" ht="40.5" hidden="1" customHeight="1" x14ac:dyDescent="0.25">
      <c r="A124" s="129"/>
      <c r="B124" s="130"/>
      <c r="C124" s="130"/>
      <c r="D124" s="130"/>
      <c r="E124" s="130"/>
      <c r="F124" s="130"/>
      <c r="G124" s="130"/>
      <c r="H124" s="130"/>
      <c r="I124" s="131"/>
      <c r="J124" s="8"/>
      <c r="K124" s="8"/>
      <c r="L124" s="8"/>
      <c r="M124" s="5"/>
      <c r="N124" s="5"/>
    </row>
    <row r="125" spans="1:14" ht="40.5" hidden="1" customHeight="1" x14ac:dyDescent="0.25">
      <c r="A125" s="132"/>
      <c r="B125" s="133"/>
      <c r="C125" s="133"/>
      <c r="D125" s="133"/>
      <c r="E125" s="133"/>
      <c r="F125" s="133"/>
      <c r="G125" s="133"/>
      <c r="H125" s="133"/>
      <c r="I125" s="134"/>
      <c r="J125" s="8"/>
      <c r="K125" s="8"/>
      <c r="L125" s="8"/>
      <c r="M125" s="5"/>
      <c r="N125" s="5"/>
    </row>
    <row r="126" spans="1:14" ht="28.5" customHeight="1" x14ac:dyDescent="0.25">
      <c r="A126" s="120" t="s">
        <v>27</v>
      </c>
      <c r="B126" s="116" t="s">
        <v>101</v>
      </c>
      <c r="C126" s="91" t="s">
        <v>16</v>
      </c>
      <c r="D126" s="28" t="s">
        <v>6</v>
      </c>
      <c r="E126" s="14"/>
      <c r="F126" s="14"/>
      <c r="G126" s="14"/>
      <c r="H126" s="14"/>
      <c r="I126" s="117" t="s">
        <v>32</v>
      </c>
      <c r="J126" s="6"/>
      <c r="K126" s="6"/>
      <c r="L126" s="6"/>
      <c r="M126" s="5"/>
      <c r="N126" s="5"/>
    </row>
    <row r="127" spans="1:14" ht="26.25" customHeight="1" x14ac:dyDescent="0.25">
      <c r="A127" s="120"/>
      <c r="B127" s="116"/>
      <c r="C127" s="92"/>
      <c r="D127" s="28" t="s">
        <v>7</v>
      </c>
      <c r="E127" s="15"/>
      <c r="F127" s="14"/>
      <c r="G127" s="14"/>
      <c r="H127" s="14"/>
      <c r="I127" s="125"/>
      <c r="J127" s="6"/>
      <c r="K127" s="6"/>
      <c r="L127" s="6"/>
      <c r="M127" s="5"/>
      <c r="N127" s="5"/>
    </row>
    <row r="128" spans="1:14" ht="45.75" customHeight="1" x14ac:dyDescent="0.25">
      <c r="A128" s="120"/>
      <c r="B128" s="116"/>
      <c r="C128" s="92"/>
      <c r="D128" s="28" t="s">
        <v>8</v>
      </c>
      <c r="E128" s="21"/>
      <c r="F128" s="21">
        <v>230000</v>
      </c>
      <c r="G128" s="21">
        <v>230000</v>
      </c>
      <c r="H128" s="21">
        <v>230000</v>
      </c>
      <c r="I128" s="125"/>
      <c r="J128" s="6"/>
      <c r="K128" s="6"/>
      <c r="L128" s="6"/>
      <c r="M128" s="5"/>
      <c r="N128" s="5"/>
    </row>
    <row r="129" spans="1:14" ht="25.5" customHeight="1" x14ac:dyDescent="0.25">
      <c r="A129" s="120"/>
      <c r="B129" s="116"/>
      <c r="C129" s="92"/>
      <c r="D129" s="28" t="s">
        <v>9</v>
      </c>
      <c r="E129" s="14"/>
      <c r="F129" s="14"/>
      <c r="G129" s="14"/>
      <c r="H129" s="14"/>
      <c r="I129" s="125"/>
      <c r="J129" s="6"/>
      <c r="K129" s="6"/>
      <c r="L129" s="6"/>
      <c r="M129" s="5"/>
      <c r="N129" s="5"/>
    </row>
    <row r="130" spans="1:14" ht="17.25" customHeight="1" x14ac:dyDescent="0.25">
      <c r="A130" s="120"/>
      <c r="B130" s="116"/>
      <c r="C130" s="92"/>
      <c r="D130" s="28" t="s">
        <v>10</v>
      </c>
      <c r="E130" s="14"/>
      <c r="F130" s="14"/>
      <c r="G130" s="14"/>
      <c r="H130" s="14"/>
      <c r="I130" s="125"/>
      <c r="J130" s="6"/>
      <c r="K130" s="6"/>
      <c r="L130" s="6"/>
      <c r="M130" s="5"/>
      <c r="N130" s="5"/>
    </row>
    <row r="131" spans="1:14" ht="24" customHeight="1" x14ac:dyDescent="0.25">
      <c r="A131" s="120"/>
      <c r="B131" s="116"/>
      <c r="C131" s="93"/>
      <c r="D131" s="29" t="s">
        <v>12</v>
      </c>
      <c r="E131" s="15">
        <f>F131+G131+H131</f>
        <v>690000</v>
      </c>
      <c r="F131" s="15">
        <f>F128</f>
        <v>230000</v>
      </c>
      <c r="G131" s="15">
        <f>G128</f>
        <v>230000</v>
      </c>
      <c r="H131" s="15">
        <f>H128</f>
        <v>230000</v>
      </c>
      <c r="I131" s="125"/>
      <c r="J131" s="6"/>
      <c r="K131" s="6"/>
      <c r="L131" s="6"/>
      <c r="M131" s="5"/>
      <c r="N131" s="5"/>
    </row>
    <row r="132" spans="1:14" ht="27" customHeight="1" x14ac:dyDescent="0.25">
      <c r="A132" s="178" t="s">
        <v>122</v>
      </c>
      <c r="B132" s="105" t="s">
        <v>120</v>
      </c>
      <c r="C132" s="91" t="s">
        <v>121</v>
      </c>
      <c r="D132" s="28" t="s">
        <v>6</v>
      </c>
      <c r="E132" s="15"/>
      <c r="F132" s="15"/>
      <c r="G132" s="15"/>
      <c r="H132" s="15"/>
      <c r="I132" s="117" t="s">
        <v>123</v>
      </c>
      <c r="J132" s="8"/>
      <c r="K132" s="8"/>
      <c r="L132" s="8"/>
      <c r="M132" s="5"/>
      <c r="N132" s="5"/>
    </row>
    <row r="133" spans="1:14" ht="27" customHeight="1" x14ac:dyDescent="0.25">
      <c r="A133" s="109"/>
      <c r="B133" s="112"/>
      <c r="C133" s="175"/>
      <c r="D133" s="28" t="s">
        <v>7</v>
      </c>
      <c r="E133" s="15"/>
      <c r="F133" s="15"/>
      <c r="G133" s="15"/>
      <c r="H133" s="15"/>
      <c r="I133" s="125"/>
      <c r="J133" s="8"/>
      <c r="K133" s="8"/>
      <c r="L133" s="8"/>
      <c r="M133" s="5"/>
      <c r="N133" s="5"/>
    </row>
    <row r="134" spans="1:14" ht="24" customHeight="1" x14ac:dyDescent="0.25">
      <c r="A134" s="109"/>
      <c r="B134" s="112"/>
      <c r="C134" s="175"/>
      <c r="D134" s="28" t="s">
        <v>8</v>
      </c>
      <c r="E134" s="15"/>
      <c r="F134" s="14">
        <v>100000</v>
      </c>
      <c r="G134" s="14">
        <v>100000</v>
      </c>
      <c r="H134" s="14">
        <v>100000</v>
      </c>
      <c r="I134" s="125"/>
      <c r="J134" s="8"/>
      <c r="K134" s="8"/>
      <c r="L134" s="8"/>
      <c r="M134" s="5"/>
      <c r="N134" s="5"/>
    </row>
    <row r="135" spans="1:14" ht="27" customHeight="1" x14ac:dyDescent="0.25">
      <c r="A135" s="109"/>
      <c r="B135" s="112"/>
      <c r="C135" s="175"/>
      <c r="D135" s="28" t="s">
        <v>9</v>
      </c>
      <c r="E135" s="15"/>
      <c r="F135" s="15"/>
      <c r="G135" s="15"/>
      <c r="H135" s="15"/>
      <c r="I135" s="125"/>
      <c r="J135" s="8"/>
      <c r="K135" s="8"/>
      <c r="L135" s="8"/>
      <c r="M135" s="5"/>
      <c r="N135" s="5"/>
    </row>
    <row r="136" spans="1:14" ht="24" customHeight="1" x14ac:dyDescent="0.25">
      <c r="A136" s="109"/>
      <c r="B136" s="112"/>
      <c r="C136" s="175"/>
      <c r="D136" s="28" t="s">
        <v>10</v>
      </c>
      <c r="E136" s="15"/>
      <c r="F136" s="15"/>
      <c r="G136" s="15"/>
      <c r="H136" s="15"/>
      <c r="I136" s="125"/>
      <c r="J136" s="8"/>
      <c r="K136" s="8"/>
      <c r="L136" s="8"/>
      <c r="M136" s="5"/>
      <c r="N136" s="5"/>
    </row>
    <row r="137" spans="1:14" ht="24" customHeight="1" x14ac:dyDescent="0.25">
      <c r="A137" s="110"/>
      <c r="B137" s="113"/>
      <c r="C137" s="176"/>
      <c r="D137" s="29" t="s">
        <v>12</v>
      </c>
      <c r="E137" s="15">
        <v>300000</v>
      </c>
      <c r="F137" s="15">
        <f>F134</f>
        <v>100000</v>
      </c>
      <c r="G137" s="15">
        <f>G134</f>
        <v>100000</v>
      </c>
      <c r="H137" s="15">
        <f>H134</f>
        <v>100000</v>
      </c>
      <c r="I137" s="125"/>
      <c r="J137" s="8"/>
      <c r="K137" s="8"/>
      <c r="L137" s="8"/>
      <c r="M137" s="5"/>
      <c r="N137" s="5"/>
    </row>
    <row r="138" spans="1:14" ht="33.75" customHeight="1" x14ac:dyDescent="0.25">
      <c r="A138" s="221" t="s">
        <v>28</v>
      </c>
      <c r="B138" s="193" t="s">
        <v>102</v>
      </c>
      <c r="C138" s="91" t="s">
        <v>96</v>
      </c>
      <c r="D138" s="28" t="s">
        <v>6</v>
      </c>
      <c r="E138" s="14"/>
      <c r="F138" s="21">
        <v>1037177.32</v>
      </c>
      <c r="G138" s="21">
        <v>1024103.6</v>
      </c>
      <c r="H138" s="21">
        <v>1011029.88</v>
      </c>
      <c r="I138" s="117" t="s">
        <v>60</v>
      </c>
      <c r="J138" s="6"/>
      <c r="K138" s="6"/>
      <c r="L138" s="6"/>
      <c r="M138" s="5"/>
      <c r="N138" s="5"/>
    </row>
    <row r="139" spans="1:14" ht="35.25" customHeight="1" x14ac:dyDescent="0.25">
      <c r="A139" s="221"/>
      <c r="B139" s="193"/>
      <c r="C139" s="92"/>
      <c r="D139" s="28" t="s">
        <v>7</v>
      </c>
      <c r="E139" s="15"/>
      <c r="F139" s="14"/>
      <c r="G139" s="14"/>
      <c r="H139" s="14"/>
      <c r="I139" s="125"/>
      <c r="J139" s="6"/>
      <c r="K139" s="6"/>
      <c r="L139" s="6"/>
      <c r="M139" s="5"/>
      <c r="N139" s="5"/>
    </row>
    <row r="140" spans="1:14" ht="38.25" customHeight="1" x14ac:dyDescent="0.25">
      <c r="A140" s="221"/>
      <c r="B140" s="193"/>
      <c r="C140" s="92"/>
      <c r="D140" s="28" t="s">
        <v>8</v>
      </c>
      <c r="E140" s="14"/>
      <c r="F140" s="14"/>
      <c r="G140" s="14"/>
      <c r="H140" s="14"/>
      <c r="I140" s="125"/>
      <c r="J140" s="6"/>
      <c r="K140" s="6"/>
      <c r="L140" s="6"/>
      <c r="M140" s="5"/>
      <c r="N140" s="5"/>
    </row>
    <row r="141" spans="1:14" ht="32.25" customHeight="1" x14ac:dyDescent="0.25">
      <c r="A141" s="221"/>
      <c r="B141" s="193"/>
      <c r="C141" s="92"/>
      <c r="D141" s="28" t="s">
        <v>9</v>
      </c>
      <c r="E141" s="14"/>
      <c r="F141" s="14"/>
      <c r="G141" s="14"/>
      <c r="H141" s="14"/>
      <c r="I141" s="125"/>
      <c r="J141" s="6"/>
      <c r="K141" s="6"/>
      <c r="L141" s="6"/>
      <c r="M141" s="5"/>
      <c r="N141" s="5"/>
    </row>
    <row r="142" spans="1:14" ht="29.25" customHeight="1" x14ac:dyDescent="0.25">
      <c r="A142" s="221"/>
      <c r="B142" s="193"/>
      <c r="C142" s="92"/>
      <c r="D142" s="28" t="s">
        <v>10</v>
      </c>
      <c r="E142" s="14"/>
      <c r="F142" s="14"/>
      <c r="G142" s="14"/>
      <c r="H142" s="14"/>
      <c r="I142" s="125"/>
      <c r="J142" s="6"/>
      <c r="K142" s="6"/>
      <c r="L142" s="6"/>
      <c r="M142" s="5"/>
      <c r="N142" s="5"/>
    </row>
    <row r="143" spans="1:14" ht="24.75" customHeight="1" x14ac:dyDescent="0.25">
      <c r="A143" s="221"/>
      <c r="B143" s="193"/>
      <c r="C143" s="93"/>
      <c r="D143" s="29" t="s">
        <v>12</v>
      </c>
      <c r="E143" s="15">
        <f>F143+G143+H143</f>
        <v>3072310.8</v>
      </c>
      <c r="F143" s="15">
        <f>F138</f>
        <v>1037177.32</v>
      </c>
      <c r="G143" s="15">
        <f>G138</f>
        <v>1024103.6</v>
      </c>
      <c r="H143" s="15">
        <f>H138</f>
        <v>1011029.88</v>
      </c>
      <c r="I143" s="125"/>
    </row>
    <row r="144" spans="1:14" ht="24" customHeight="1" x14ac:dyDescent="0.25">
      <c r="A144" s="104" t="s">
        <v>29</v>
      </c>
      <c r="B144" s="193" t="s">
        <v>18</v>
      </c>
      <c r="C144" s="91" t="s">
        <v>13</v>
      </c>
      <c r="D144" s="28" t="s">
        <v>6</v>
      </c>
      <c r="E144" s="14"/>
      <c r="F144" s="14"/>
      <c r="G144" s="14"/>
      <c r="H144" s="14"/>
      <c r="I144" s="117" t="s">
        <v>62</v>
      </c>
    </row>
    <row r="145" spans="1:9" ht="28.5" customHeight="1" x14ac:dyDescent="0.25">
      <c r="A145" s="104"/>
      <c r="B145" s="193"/>
      <c r="C145" s="92"/>
      <c r="D145" s="28" t="s">
        <v>7</v>
      </c>
      <c r="E145" s="15"/>
      <c r="F145" s="14"/>
      <c r="G145" s="14"/>
      <c r="H145" s="14"/>
      <c r="I145" s="117"/>
    </row>
    <row r="146" spans="1:9" ht="15.75" x14ac:dyDescent="0.25">
      <c r="A146" s="104"/>
      <c r="B146" s="193"/>
      <c r="C146" s="92"/>
      <c r="D146" s="28" t="s">
        <v>8</v>
      </c>
      <c r="E146" s="14"/>
      <c r="F146" s="14">
        <v>676470</v>
      </c>
      <c r="G146" s="14">
        <v>676470</v>
      </c>
      <c r="H146" s="14">
        <v>676470</v>
      </c>
      <c r="I146" s="117"/>
    </row>
    <row r="147" spans="1:9" ht="28.5" customHeight="1" x14ac:dyDescent="0.25">
      <c r="A147" s="104"/>
      <c r="B147" s="193"/>
      <c r="C147" s="92"/>
      <c r="D147" s="28" t="s">
        <v>9</v>
      </c>
      <c r="E147" s="14"/>
      <c r="F147" s="14"/>
      <c r="G147" s="14"/>
      <c r="H147" s="14"/>
      <c r="I147" s="117"/>
    </row>
    <row r="148" spans="1:9" ht="15.75" x14ac:dyDescent="0.25">
      <c r="A148" s="104"/>
      <c r="B148" s="193"/>
      <c r="C148" s="92"/>
      <c r="D148" s="28" t="s">
        <v>10</v>
      </c>
      <c r="E148" s="14"/>
      <c r="F148" s="14"/>
      <c r="G148" s="14"/>
      <c r="H148" s="14"/>
      <c r="I148" s="117"/>
    </row>
    <row r="149" spans="1:9" ht="44.25" customHeight="1" x14ac:dyDescent="0.25">
      <c r="A149" s="104"/>
      <c r="B149" s="193"/>
      <c r="C149" s="93"/>
      <c r="D149" s="29" t="s">
        <v>12</v>
      </c>
      <c r="E149" s="15">
        <f>F149+G149+H149</f>
        <v>2029410</v>
      </c>
      <c r="F149" s="15">
        <f>F146</f>
        <v>676470</v>
      </c>
      <c r="G149" s="15">
        <f>G146</f>
        <v>676470</v>
      </c>
      <c r="H149" s="15">
        <f>H146</f>
        <v>676470</v>
      </c>
      <c r="I149" s="117"/>
    </row>
    <row r="150" spans="1:9" ht="23.25" customHeight="1" x14ac:dyDescent="0.25">
      <c r="A150" s="120" t="s">
        <v>119</v>
      </c>
      <c r="B150" s="116" t="s">
        <v>20</v>
      </c>
      <c r="C150" s="91" t="s">
        <v>113</v>
      </c>
      <c r="D150" s="28" t="s">
        <v>6</v>
      </c>
      <c r="E150" s="14"/>
      <c r="F150" s="14"/>
      <c r="G150" s="14"/>
      <c r="H150" s="14"/>
      <c r="I150" s="117" t="s">
        <v>74</v>
      </c>
    </row>
    <row r="151" spans="1:9" ht="25.5" customHeight="1" x14ac:dyDescent="0.25">
      <c r="A151" s="120"/>
      <c r="B151" s="116"/>
      <c r="C151" s="92"/>
      <c r="D151" s="28" t="s">
        <v>7</v>
      </c>
      <c r="E151" s="15"/>
      <c r="F151" s="14"/>
      <c r="G151" s="14"/>
      <c r="H151" s="14"/>
      <c r="I151" s="117"/>
    </row>
    <row r="152" spans="1:9" ht="28.5" customHeight="1" x14ac:dyDescent="0.25">
      <c r="A152" s="120"/>
      <c r="B152" s="116"/>
      <c r="C152" s="92"/>
      <c r="D152" s="28" t="s">
        <v>8</v>
      </c>
      <c r="E152" s="14"/>
      <c r="F152" s="21">
        <v>0</v>
      </c>
      <c r="G152" s="21">
        <v>0</v>
      </c>
      <c r="H152" s="21">
        <v>0</v>
      </c>
      <c r="I152" s="117"/>
    </row>
    <row r="153" spans="1:9" ht="23.25" customHeight="1" x14ac:dyDescent="0.25">
      <c r="A153" s="120"/>
      <c r="B153" s="116"/>
      <c r="C153" s="92"/>
      <c r="D153" s="28" t="s">
        <v>9</v>
      </c>
      <c r="E153" s="14"/>
      <c r="F153" s="14"/>
      <c r="G153" s="14"/>
      <c r="H153" s="14"/>
      <c r="I153" s="117"/>
    </row>
    <row r="154" spans="1:9" ht="21" customHeight="1" x14ac:dyDescent="0.25">
      <c r="A154" s="120"/>
      <c r="B154" s="116"/>
      <c r="C154" s="92"/>
      <c r="D154" s="28" t="s">
        <v>10</v>
      </c>
      <c r="E154" s="14"/>
      <c r="F154" s="14"/>
      <c r="G154" s="14"/>
      <c r="H154" s="14"/>
      <c r="I154" s="117"/>
    </row>
    <row r="155" spans="1:9" ht="22.5" customHeight="1" x14ac:dyDescent="0.25">
      <c r="A155" s="120"/>
      <c r="B155" s="116"/>
      <c r="C155" s="93"/>
      <c r="D155" s="29" t="s">
        <v>12</v>
      </c>
      <c r="E155" s="15">
        <f>F155+G155+H155</f>
        <v>0</v>
      </c>
      <c r="F155" s="15">
        <f>F150+F151+F152+F153+F154</f>
        <v>0</v>
      </c>
      <c r="G155" s="15">
        <f>G150+G151+G152+G153+G154</f>
        <v>0</v>
      </c>
      <c r="H155" s="15">
        <f>H150+H151+H152+H153+H154</f>
        <v>0</v>
      </c>
      <c r="I155" s="117"/>
    </row>
    <row r="156" spans="1:9" ht="31.5" customHeight="1" x14ac:dyDescent="0.25">
      <c r="A156" s="120"/>
      <c r="B156" s="137" t="s">
        <v>65</v>
      </c>
      <c r="C156" s="138"/>
      <c r="D156" s="28" t="s">
        <v>6</v>
      </c>
      <c r="E156" s="14"/>
      <c r="F156" s="14">
        <f>F138</f>
        <v>1037177.32</v>
      </c>
      <c r="G156" s="14">
        <f>G126+G132+G138+G144+G150</f>
        <v>1024103.6</v>
      </c>
      <c r="H156" s="14">
        <f>H126+H132+H138+H144+H150</f>
        <v>1011029.88</v>
      </c>
      <c r="I156" s="117"/>
    </row>
    <row r="157" spans="1:9" ht="27.75" customHeight="1" x14ac:dyDescent="0.25">
      <c r="A157" s="120"/>
      <c r="B157" s="116"/>
      <c r="C157" s="138"/>
      <c r="D157" s="28" t="s">
        <v>7</v>
      </c>
      <c r="E157" s="15"/>
      <c r="F157" s="14"/>
      <c r="G157" s="14"/>
      <c r="H157" s="14"/>
      <c r="I157" s="117"/>
    </row>
    <row r="158" spans="1:9" ht="15.75" x14ac:dyDescent="0.25">
      <c r="A158" s="120"/>
      <c r="B158" s="116"/>
      <c r="C158" s="138"/>
      <c r="D158" s="28" t="s">
        <v>8</v>
      </c>
      <c r="E158" s="14"/>
      <c r="F158" s="14">
        <f>F128+F134+F140+F146+F152</f>
        <v>1006470</v>
      </c>
      <c r="G158" s="14">
        <f>G128+G134+G140+G146+G152</f>
        <v>1006470</v>
      </c>
      <c r="H158" s="14">
        <f>H128+H134+H140+H146+H152</f>
        <v>1006470</v>
      </c>
      <c r="I158" s="117"/>
    </row>
    <row r="159" spans="1:9" ht="25.5" x14ac:dyDescent="0.25">
      <c r="A159" s="120"/>
      <c r="B159" s="116"/>
      <c r="C159" s="138"/>
      <c r="D159" s="28" t="s">
        <v>9</v>
      </c>
      <c r="E159" s="14"/>
      <c r="F159" s="14"/>
      <c r="G159" s="14"/>
      <c r="H159" s="14"/>
      <c r="I159" s="117"/>
    </row>
    <row r="160" spans="1:9" ht="17.25" customHeight="1" x14ac:dyDescent="0.25">
      <c r="A160" s="120"/>
      <c r="B160" s="116"/>
      <c r="C160" s="138"/>
      <c r="D160" s="28" t="s">
        <v>10</v>
      </c>
      <c r="E160" s="14"/>
      <c r="F160" s="14"/>
      <c r="G160" s="14"/>
      <c r="H160" s="14"/>
      <c r="I160" s="117"/>
    </row>
    <row r="161" spans="1:9" ht="18.75" customHeight="1" x14ac:dyDescent="0.25">
      <c r="A161" s="120"/>
      <c r="B161" s="116"/>
      <c r="C161" s="138"/>
      <c r="D161" s="29" t="s">
        <v>12</v>
      </c>
      <c r="E161" s="15">
        <f>F161+G161+H161</f>
        <v>6091720.7999999998</v>
      </c>
      <c r="F161" s="15">
        <f>F156+F158</f>
        <v>2043647.3199999998</v>
      </c>
      <c r="G161" s="15">
        <f>G156+G158</f>
        <v>2030573.6</v>
      </c>
      <c r="H161" s="15">
        <f t="shared" ref="H161" si="4">SUM(H156:H158)</f>
        <v>2017499.88</v>
      </c>
      <c r="I161" s="117"/>
    </row>
    <row r="162" spans="1:9" ht="15" hidden="1" customHeight="1" x14ac:dyDescent="0.25">
      <c r="A162" s="126" t="s">
        <v>55</v>
      </c>
      <c r="B162" s="210"/>
      <c r="C162" s="210"/>
      <c r="D162" s="210"/>
      <c r="E162" s="210"/>
      <c r="F162" s="210"/>
      <c r="G162" s="210"/>
      <c r="H162" s="210"/>
      <c r="I162" s="211"/>
    </row>
    <row r="163" spans="1:9" ht="15" hidden="1" customHeight="1" x14ac:dyDescent="0.25">
      <c r="A163" s="212"/>
      <c r="B163" s="213"/>
      <c r="C163" s="213"/>
      <c r="D163" s="213"/>
      <c r="E163" s="213"/>
      <c r="F163" s="213"/>
      <c r="G163" s="213"/>
      <c r="H163" s="213"/>
      <c r="I163" s="214"/>
    </row>
    <row r="164" spans="1:9" ht="20.25" customHeight="1" x14ac:dyDescent="0.25">
      <c r="A164" s="212"/>
      <c r="B164" s="213"/>
      <c r="C164" s="213"/>
      <c r="D164" s="213"/>
      <c r="E164" s="213"/>
      <c r="F164" s="213"/>
      <c r="G164" s="213"/>
      <c r="H164" s="213"/>
      <c r="I164" s="214"/>
    </row>
    <row r="165" spans="1:9" ht="12.75" customHeight="1" x14ac:dyDescent="0.25">
      <c r="A165" s="212"/>
      <c r="B165" s="213"/>
      <c r="C165" s="213"/>
      <c r="D165" s="213"/>
      <c r="E165" s="213"/>
      <c r="F165" s="213"/>
      <c r="G165" s="213"/>
      <c r="H165" s="213"/>
      <c r="I165" s="214"/>
    </row>
    <row r="166" spans="1:9" ht="8.25" customHeight="1" x14ac:dyDescent="0.25">
      <c r="A166" s="215"/>
      <c r="B166" s="216"/>
      <c r="C166" s="216"/>
      <c r="D166" s="216"/>
      <c r="E166" s="216"/>
      <c r="F166" s="216"/>
      <c r="G166" s="216"/>
      <c r="H166" s="216"/>
      <c r="I166" s="217"/>
    </row>
    <row r="167" spans="1:9" ht="25.5" customHeight="1" x14ac:dyDescent="0.25">
      <c r="A167" s="120" t="s">
        <v>48</v>
      </c>
      <c r="B167" s="116" t="s">
        <v>103</v>
      </c>
      <c r="C167" s="91" t="s">
        <v>17</v>
      </c>
      <c r="D167" s="28" t="s">
        <v>6</v>
      </c>
      <c r="E167" s="21"/>
      <c r="F167" s="54">
        <v>12533713</v>
      </c>
      <c r="G167" s="21">
        <v>14825291</v>
      </c>
      <c r="H167" s="21">
        <v>17314142</v>
      </c>
      <c r="I167" s="194" t="s">
        <v>69</v>
      </c>
    </row>
    <row r="168" spans="1:9" ht="27.75" customHeight="1" x14ac:dyDescent="0.25">
      <c r="A168" s="120"/>
      <c r="B168" s="116"/>
      <c r="C168" s="92"/>
      <c r="D168" s="28" t="s">
        <v>7</v>
      </c>
      <c r="E168" s="21"/>
      <c r="F168" s="14"/>
      <c r="G168" s="14"/>
      <c r="H168" s="14"/>
      <c r="I168" s="195"/>
    </row>
    <row r="169" spans="1:9" ht="27" customHeight="1" x14ac:dyDescent="0.25">
      <c r="A169" s="120"/>
      <c r="B169" s="116"/>
      <c r="C169" s="92"/>
      <c r="D169" s="28" t="s">
        <v>8</v>
      </c>
      <c r="E169" s="14"/>
      <c r="F169" s="14"/>
      <c r="G169" s="14"/>
      <c r="H169" s="14"/>
      <c r="I169" s="195"/>
    </row>
    <row r="170" spans="1:9" ht="25.5" x14ac:dyDescent="0.25">
      <c r="A170" s="120"/>
      <c r="B170" s="116"/>
      <c r="C170" s="92"/>
      <c r="D170" s="28" t="s">
        <v>9</v>
      </c>
      <c r="E170" s="14"/>
      <c r="F170" s="14"/>
      <c r="G170" s="14"/>
      <c r="H170" s="14"/>
      <c r="I170" s="195"/>
    </row>
    <row r="171" spans="1:9" ht="18" customHeight="1" x14ac:dyDescent="0.25">
      <c r="A171" s="120"/>
      <c r="B171" s="116"/>
      <c r="C171" s="92"/>
      <c r="D171" s="28" t="s">
        <v>10</v>
      </c>
      <c r="E171" s="14"/>
      <c r="F171" s="14"/>
      <c r="G171" s="14"/>
      <c r="H171" s="14"/>
      <c r="I171" s="195"/>
    </row>
    <row r="172" spans="1:9" ht="23.25" customHeight="1" x14ac:dyDescent="0.25">
      <c r="A172" s="120"/>
      <c r="B172" s="116"/>
      <c r="C172" s="93"/>
      <c r="D172" s="29" t="s">
        <v>12</v>
      </c>
      <c r="E172" s="15">
        <f>F172+G172+H172</f>
        <v>44673146</v>
      </c>
      <c r="F172" s="15">
        <f>F167</f>
        <v>12533713</v>
      </c>
      <c r="G172" s="15">
        <f>G167</f>
        <v>14825291</v>
      </c>
      <c r="H172" s="15">
        <f>H167</f>
        <v>17314142</v>
      </c>
      <c r="I172" s="196"/>
    </row>
    <row r="173" spans="1:9" ht="24.75" customHeight="1" x14ac:dyDescent="0.25">
      <c r="A173" s="120" t="s">
        <v>49</v>
      </c>
      <c r="B173" s="116" t="s">
        <v>104</v>
      </c>
      <c r="C173" s="91" t="s">
        <v>17</v>
      </c>
      <c r="D173" s="28" t="s">
        <v>6</v>
      </c>
      <c r="E173" s="14"/>
      <c r="F173" s="14">
        <v>16924050</v>
      </c>
      <c r="G173" s="14">
        <v>16924050</v>
      </c>
      <c r="H173" s="14">
        <v>16924050</v>
      </c>
      <c r="I173" s="121" t="s">
        <v>94</v>
      </c>
    </row>
    <row r="174" spans="1:9" ht="26.25" customHeight="1" x14ac:dyDescent="0.25">
      <c r="A174" s="120"/>
      <c r="B174" s="116"/>
      <c r="C174" s="92"/>
      <c r="D174" s="28" t="s">
        <v>7</v>
      </c>
      <c r="E174" s="15"/>
      <c r="F174" s="21">
        <v>0</v>
      </c>
      <c r="G174" s="21">
        <v>0</v>
      </c>
      <c r="H174" s="21">
        <v>0</v>
      </c>
      <c r="I174" s="121"/>
    </row>
    <row r="175" spans="1:9" ht="30.75" customHeight="1" x14ac:dyDescent="0.25">
      <c r="A175" s="120"/>
      <c r="B175" s="116"/>
      <c r="C175" s="92"/>
      <c r="D175" s="28" t="s">
        <v>8</v>
      </c>
      <c r="E175" s="14"/>
      <c r="F175" s="14"/>
      <c r="G175" s="14"/>
      <c r="H175" s="14"/>
      <c r="I175" s="121"/>
    </row>
    <row r="176" spans="1:9" ht="27.75" customHeight="1" x14ac:dyDescent="0.25">
      <c r="A176" s="120"/>
      <c r="B176" s="116"/>
      <c r="C176" s="92"/>
      <c r="D176" s="28" t="s">
        <v>9</v>
      </c>
      <c r="E176" s="14"/>
      <c r="F176" s="14"/>
      <c r="G176" s="14"/>
      <c r="H176" s="14"/>
      <c r="I176" s="121"/>
    </row>
    <row r="177" spans="1:9" ht="24" customHeight="1" x14ac:dyDescent="0.25">
      <c r="A177" s="120"/>
      <c r="B177" s="116"/>
      <c r="C177" s="92"/>
      <c r="D177" s="28" t="s">
        <v>10</v>
      </c>
      <c r="E177" s="14"/>
      <c r="F177" s="14"/>
      <c r="G177" s="14"/>
      <c r="H177" s="14"/>
      <c r="I177" s="121"/>
    </row>
    <row r="178" spans="1:9" ht="22.5" customHeight="1" x14ac:dyDescent="0.25">
      <c r="A178" s="120"/>
      <c r="B178" s="116"/>
      <c r="C178" s="93"/>
      <c r="D178" s="29" t="s">
        <v>12</v>
      </c>
      <c r="E178" s="15">
        <f>F178+G178+H178</f>
        <v>50772150</v>
      </c>
      <c r="F178" s="15">
        <f>F173+F174</f>
        <v>16924050</v>
      </c>
      <c r="G178" s="15">
        <f>G173+G174</f>
        <v>16924050</v>
      </c>
      <c r="H178" s="15">
        <f>H173+H174</f>
        <v>16924050</v>
      </c>
      <c r="I178" s="121"/>
    </row>
    <row r="179" spans="1:9" ht="25.5" customHeight="1" x14ac:dyDescent="0.25">
      <c r="A179" s="120" t="s">
        <v>50</v>
      </c>
      <c r="B179" s="116" t="s">
        <v>105</v>
      </c>
      <c r="C179" s="91" t="s">
        <v>17</v>
      </c>
      <c r="D179" s="28" t="s">
        <v>6</v>
      </c>
      <c r="E179" s="14"/>
      <c r="F179" s="14">
        <v>70400</v>
      </c>
      <c r="G179" s="14">
        <v>70400</v>
      </c>
      <c r="H179" s="14">
        <v>70400</v>
      </c>
      <c r="I179" s="121" t="s">
        <v>33</v>
      </c>
    </row>
    <row r="180" spans="1:9" ht="25.5" customHeight="1" x14ac:dyDescent="0.25">
      <c r="A180" s="120"/>
      <c r="B180" s="208"/>
      <c r="C180" s="92"/>
      <c r="D180" s="28" t="s">
        <v>7</v>
      </c>
      <c r="E180" s="15"/>
      <c r="F180" s="14"/>
      <c r="G180" s="14"/>
      <c r="H180" s="14"/>
      <c r="I180" s="121"/>
    </row>
    <row r="181" spans="1:9" ht="27.75" customHeight="1" x14ac:dyDescent="0.25">
      <c r="A181" s="120"/>
      <c r="B181" s="208"/>
      <c r="C181" s="92"/>
      <c r="D181" s="28" t="s">
        <v>8</v>
      </c>
      <c r="E181" s="14"/>
      <c r="F181" s="14"/>
      <c r="G181" s="14"/>
      <c r="H181" s="14"/>
      <c r="I181" s="121"/>
    </row>
    <row r="182" spans="1:9" ht="25.5" x14ac:dyDescent="0.25">
      <c r="A182" s="120"/>
      <c r="B182" s="208"/>
      <c r="C182" s="92"/>
      <c r="D182" s="28" t="s">
        <v>9</v>
      </c>
      <c r="E182" s="14"/>
      <c r="F182" s="14"/>
      <c r="G182" s="14"/>
      <c r="H182" s="14"/>
      <c r="I182" s="121"/>
    </row>
    <row r="183" spans="1:9" ht="15.75" customHeight="1" x14ac:dyDescent="0.25">
      <c r="A183" s="120"/>
      <c r="B183" s="208"/>
      <c r="C183" s="92"/>
      <c r="D183" s="28" t="s">
        <v>10</v>
      </c>
      <c r="E183" s="14"/>
      <c r="F183" s="14"/>
      <c r="G183" s="14"/>
      <c r="H183" s="14"/>
      <c r="I183" s="121"/>
    </row>
    <row r="184" spans="1:9" ht="20.25" customHeight="1" x14ac:dyDescent="0.25">
      <c r="A184" s="120"/>
      <c r="B184" s="208"/>
      <c r="C184" s="93"/>
      <c r="D184" s="29" t="s">
        <v>12</v>
      </c>
      <c r="E184" s="15">
        <f>F184+G184+H184</f>
        <v>211200</v>
      </c>
      <c r="F184" s="15">
        <f>F179</f>
        <v>70400</v>
      </c>
      <c r="G184" s="15">
        <f>G179</f>
        <v>70400</v>
      </c>
      <c r="H184" s="15">
        <f>H179</f>
        <v>70400</v>
      </c>
      <c r="I184" s="121"/>
    </row>
    <row r="185" spans="1:9" ht="27" hidden="1" customHeight="1" x14ac:dyDescent="0.25">
      <c r="A185" s="74" t="s">
        <v>106</v>
      </c>
      <c r="B185" s="105" t="s">
        <v>110</v>
      </c>
      <c r="C185" s="91" t="s">
        <v>13</v>
      </c>
      <c r="D185" s="28" t="s">
        <v>6</v>
      </c>
      <c r="E185" s="15"/>
      <c r="F185" s="15"/>
      <c r="G185" s="15"/>
      <c r="H185" s="15"/>
      <c r="I185" s="75"/>
    </row>
    <row r="186" spans="1:9" ht="29.25" hidden="1" customHeight="1" x14ac:dyDescent="0.25">
      <c r="A186" s="74"/>
      <c r="B186" s="112"/>
      <c r="C186" s="175"/>
      <c r="D186" s="28" t="s">
        <v>7</v>
      </c>
      <c r="E186" s="15"/>
      <c r="F186" s="15"/>
      <c r="G186" s="15"/>
      <c r="H186" s="15"/>
      <c r="I186" s="75"/>
    </row>
    <row r="187" spans="1:9" ht="27" hidden="1" customHeight="1" x14ac:dyDescent="0.25">
      <c r="A187" s="74"/>
      <c r="B187" s="112"/>
      <c r="C187" s="175"/>
      <c r="D187" s="28" t="s">
        <v>8</v>
      </c>
      <c r="E187" s="15"/>
      <c r="F187" s="14">
        <v>0</v>
      </c>
      <c r="G187" s="14">
        <v>0</v>
      </c>
      <c r="H187" s="14">
        <v>0</v>
      </c>
      <c r="I187" s="75"/>
    </row>
    <row r="188" spans="1:9" ht="25.5" hidden="1" customHeight="1" x14ac:dyDescent="0.25">
      <c r="A188" s="74"/>
      <c r="B188" s="112"/>
      <c r="C188" s="175"/>
      <c r="D188" s="28" t="s">
        <v>9</v>
      </c>
      <c r="E188" s="15"/>
      <c r="F188" s="15"/>
      <c r="G188" s="15"/>
      <c r="H188" s="15"/>
      <c r="I188" s="75"/>
    </row>
    <row r="189" spans="1:9" ht="17.25" hidden="1" customHeight="1" x14ac:dyDescent="0.25">
      <c r="A189" s="74"/>
      <c r="B189" s="112"/>
      <c r="C189" s="175"/>
      <c r="D189" s="29"/>
      <c r="E189" s="15"/>
      <c r="F189" s="15"/>
      <c r="G189" s="15"/>
      <c r="H189" s="15"/>
      <c r="I189" s="75"/>
    </row>
    <row r="190" spans="1:9" ht="17.25" hidden="1" customHeight="1" x14ac:dyDescent="0.25">
      <c r="A190" s="74"/>
      <c r="B190" s="113"/>
      <c r="C190" s="176"/>
      <c r="D190" s="29" t="s">
        <v>12</v>
      </c>
      <c r="E190" s="15"/>
      <c r="F190" s="15">
        <v>0</v>
      </c>
      <c r="G190" s="15">
        <v>0</v>
      </c>
      <c r="H190" s="15">
        <v>0</v>
      </c>
      <c r="I190" s="75"/>
    </row>
    <row r="191" spans="1:9" ht="15.75" x14ac:dyDescent="0.25">
      <c r="A191" s="119" t="s">
        <v>51</v>
      </c>
      <c r="B191" s="116" t="s">
        <v>107</v>
      </c>
      <c r="C191" s="91" t="s">
        <v>114</v>
      </c>
      <c r="D191" s="28" t="s">
        <v>6</v>
      </c>
      <c r="E191" s="14"/>
      <c r="F191" s="87">
        <v>803902.5</v>
      </c>
      <c r="G191" s="87">
        <v>803902.5</v>
      </c>
      <c r="H191" s="87">
        <v>803902.5</v>
      </c>
      <c r="I191" s="117" t="s">
        <v>31</v>
      </c>
    </row>
    <row r="192" spans="1:9" ht="28.5" customHeight="1" x14ac:dyDescent="0.25">
      <c r="A192" s="119"/>
      <c r="B192" s="116"/>
      <c r="C192" s="92"/>
      <c r="D192" s="28" t="s">
        <v>7</v>
      </c>
      <c r="E192" s="15"/>
      <c r="F192" s="14">
        <v>0</v>
      </c>
      <c r="G192" s="14">
        <v>0</v>
      </c>
      <c r="H192" s="14">
        <v>0</v>
      </c>
      <c r="I192" s="117"/>
    </row>
    <row r="193" spans="1:9" ht="23.25" customHeight="1" x14ac:dyDescent="0.25">
      <c r="A193" s="119"/>
      <c r="B193" s="116"/>
      <c r="C193" s="92"/>
      <c r="D193" s="28" t="s">
        <v>8</v>
      </c>
      <c r="E193" s="14"/>
      <c r="F193" s="86">
        <v>321561</v>
      </c>
      <c r="G193" s="14">
        <v>321561</v>
      </c>
      <c r="H193" s="14">
        <v>321561</v>
      </c>
      <c r="I193" s="117"/>
    </row>
    <row r="194" spans="1:9" ht="25.5" x14ac:dyDescent="0.25">
      <c r="A194" s="119"/>
      <c r="B194" s="116"/>
      <c r="C194" s="92"/>
      <c r="D194" s="28" t="s">
        <v>9</v>
      </c>
      <c r="E194" s="14"/>
      <c r="F194" s="14"/>
      <c r="G194" s="14"/>
      <c r="H194" s="14"/>
      <c r="I194" s="117"/>
    </row>
    <row r="195" spans="1:9" ht="15.75" customHeight="1" x14ac:dyDescent="0.25">
      <c r="A195" s="119"/>
      <c r="B195" s="116"/>
      <c r="C195" s="92"/>
      <c r="D195" s="28" t="s">
        <v>10</v>
      </c>
      <c r="E195" s="14"/>
      <c r="F195" s="14"/>
      <c r="G195" s="14"/>
      <c r="H195" s="14"/>
      <c r="I195" s="117"/>
    </row>
    <row r="196" spans="1:9" ht="25.5" customHeight="1" x14ac:dyDescent="0.25">
      <c r="A196" s="119"/>
      <c r="B196" s="116"/>
      <c r="C196" s="93"/>
      <c r="D196" s="29" t="s">
        <v>12</v>
      </c>
      <c r="E196" s="15">
        <f>F196+G196+H196</f>
        <v>3376390.5</v>
      </c>
      <c r="F196" s="15">
        <f>F191+F192+F193</f>
        <v>1125463.5</v>
      </c>
      <c r="G196" s="15">
        <f t="shared" ref="G196:H196" si="5">G191+G192+G193+G194+G195</f>
        <v>1125463.5</v>
      </c>
      <c r="H196" s="15">
        <f t="shared" si="5"/>
        <v>1125463.5</v>
      </c>
      <c r="I196" s="117"/>
    </row>
    <row r="197" spans="1:9" ht="32.25" customHeight="1" x14ac:dyDescent="0.25">
      <c r="A197" s="104" t="s">
        <v>52</v>
      </c>
      <c r="B197" s="116" t="s">
        <v>87</v>
      </c>
      <c r="C197" s="91" t="s">
        <v>13</v>
      </c>
      <c r="D197" s="28" t="s">
        <v>6</v>
      </c>
      <c r="E197" s="14"/>
      <c r="F197" s="42"/>
      <c r="G197" s="51"/>
      <c r="H197" s="72"/>
      <c r="I197" s="117" t="s">
        <v>72</v>
      </c>
    </row>
    <row r="198" spans="1:9" ht="30.75" customHeight="1" x14ac:dyDescent="0.25">
      <c r="A198" s="104"/>
      <c r="B198" s="116"/>
      <c r="C198" s="92"/>
      <c r="D198" s="28" t="s">
        <v>7</v>
      </c>
      <c r="E198" s="15"/>
      <c r="F198" s="42"/>
      <c r="G198" s="51"/>
      <c r="H198" s="72"/>
      <c r="I198" s="117"/>
    </row>
    <row r="199" spans="1:9" ht="26.25" customHeight="1" x14ac:dyDescent="0.25">
      <c r="A199" s="104"/>
      <c r="B199" s="116"/>
      <c r="C199" s="92"/>
      <c r="D199" s="28" t="s">
        <v>8</v>
      </c>
      <c r="E199" s="37"/>
      <c r="F199" s="14">
        <v>9239459.9199999999</v>
      </c>
      <c r="G199" s="14">
        <v>8987984</v>
      </c>
      <c r="H199" s="14">
        <v>8987984</v>
      </c>
      <c r="I199" s="117"/>
    </row>
    <row r="200" spans="1:9" ht="26.25" customHeight="1" x14ac:dyDescent="0.25">
      <c r="A200" s="104"/>
      <c r="B200" s="116"/>
      <c r="C200" s="92"/>
      <c r="D200" s="28" t="s">
        <v>9</v>
      </c>
      <c r="E200" s="37"/>
      <c r="F200" s="42"/>
      <c r="G200" s="51"/>
      <c r="H200" s="72"/>
      <c r="I200" s="117"/>
    </row>
    <row r="201" spans="1:9" ht="17.25" customHeight="1" x14ac:dyDescent="0.25">
      <c r="A201" s="104"/>
      <c r="B201" s="116"/>
      <c r="C201" s="92"/>
      <c r="D201" s="28" t="s">
        <v>10</v>
      </c>
      <c r="E201" s="14"/>
      <c r="F201" s="42"/>
      <c r="G201" s="51"/>
      <c r="H201" s="72"/>
      <c r="I201" s="117"/>
    </row>
    <row r="202" spans="1:9" ht="17.25" customHeight="1" x14ac:dyDescent="0.25">
      <c r="A202" s="104"/>
      <c r="B202" s="116"/>
      <c r="C202" s="93"/>
      <c r="D202" s="29" t="s">
        <v>12</v>
      </c>
      <c r="E202" s="15">
        <f>F202+G202+H202</f>
        <v>27215427.920000002</v>
      </c>
      <c r="F202" s="15">
        <f>F199</f>
        <v>9239459.9199999999</v>
      </c>
      <c r="G202" s="15">
        <f>G199</f>
        <v>8987984</v>
      </c>
      <c r="H202" s="15">
        <f>H199</f>
        <v>8987984</v>
      </c>
      <c r="I202" s="117"/>
    </row>
    <row r="203" spans="1:9" ht="23.25" customHeight="1" x14ac:dyDescent="0.25">
      <c r="A203" s="104" t="s">
        <v>53</v>
      </c>
      <c r="B203" s="116" t="s">
        <v>56</v>
      </c>
      <c r="C203" s="91" t="s">
        <v>13</v>
      </c>
      <c r="D203" s="28" t="s">
        <v>6</v>
      </c>
      <c r="E203" s="15"/>
      <c r="F203" s="15"/>
      <c r="G203" s="15"/>
      <c r="H203" s="15"/>
      <c r="I203" s="117" t="s">
        <v>73</v>
      </c>
    </row>
    <row r="204" spans="1:9" ht="29.25" customHeight="1" x14ac:dyDescent="0.25">
      <c r="A204" s="104"/>
      <c r="B204" s="116"/>
      <c r="C204" s="92"/>
      <c r="D204" s="28" t="s">
        <v>7</v>
      </c>
      <c r="E204" s="15"/>
      <c r="F204" s="15"/>
      <c r="G204" s="15"/>
      <c r="H204" s="15"/>
      <c r="I204" s="117"/>
    </row>
    <row r="205" spans="1:9" ht="27" customHeight="1" x14ac:dyDescent="0.25">
      <c r="A205" s="104"/>
      <c r="B205" s="116"/>
      <c r="C205" s="92"/>
      <c r="D205" s="28" t="s">
        <v>8</v>
      </c>
      <c r="E205" s="14"/>
      <c r="F205" s="14">
        <v>546000</v>
      </c>
      <c r="G205" s="14">
        <v>546000</v>
      </c>
      <c r="H205" s="14">
        <v>546000</v>
      </c>
      <c r="I205" s="117"/>
    </row>
    <row r="206" spans="1:9" ht="33.75" customHeight="1" x14ac:dyDescent="0.25">
      <c r="A206" s="104"/>
      <c r="B206" s="116"/>
      <c r="C206" s="92"/>
      <c r="D206" s="28" t="s">
        <v>9</v>
      </c>
      <c r="E206" s="15"/>
      <c r="F206" s="15"/>
      <c r="G206" s="15"/>
      <c r="H206" s="15"/>
      <c r="I206" s="117"/>
    </row>
    <row r="207" spans="1:9" ht="18" customHeight="1" x14ac:dyDescent="0.25">
      <c r="A207" s="104"/>
      <c r="B207" s="116"/>
      <c r="C207" s="92"/>
      <c r="D207" s="28" t="s">
        <v>10</v>
      </c>
      <c r="E207" s="15"/>
      <c r="F207" s="15"/>
      <c r="G207" s="15"/>
      <c r="H207" s="15"/>
      <c r="I207" s="117"/>
    </row>
    <row r="208" spans="1:9" ht="19.5" customHeight="1" x14ac:dyDescent="0.25">
      <c r="A208" s="104"/>
      <c r="B208" s="116"/>
      <c r="C208" s="93"/>
      <c r="D208" s="29" t="s">
        <v>12</v>
      </c>
      <c r="E208" s="15">
        <f>F208+G208+H208</f>
        <v>1638000</v>
      </c>
      <c r="F208" s="15">
        <f>F205</f>
        <v>546000</v>
      </c>
      <c r="G208" s="15">
        <f>G205</f>
        <v>546000</v>
      </c>
      <c r="H208" s="15">
        <f>H205</f>
        <v>546000</v>
      </c>
      <c r="I208" s="117"/>
    </row>
    <row r="209" spans="1:9" ht="25.5" customHeight="1" x14ac:dyDescent="0.25">
      <c r="A209" s="108" t="s">
        <v>106</v>
      </c>
      <c r="B209" s="105" t="s">
        <v>84</v>
      </c>
      <c r="C209" s="91" t="s">
        <v>13</v>
      </c>
      <c r="D209" s="28" t="s">
        <v>6</v>
      </c>
      <c r="E209" s="15"/>
      <c r="F209" s="14">
        <v>144000</v>
      </c>
      <c r="G209" s="14">
        <v>155000</v>
      </c>
      <c r="H209" s="14">
        <v>155000</v>
      </c>
      <c r="I209" s="122" t="s">
        <v>129</v>
      </c>
    </row>
    <row r="210" spans="1:9" ht="30.75" customHeight="1" x14ac:dyDescent="0.25">
      <c r="A210" s="109"/>
      <c r="B210" s="112"/>
      <c r="C210" s="92"/>
      <c r="D210" s="28" t="s">
        <v>7</v>
      </c>
      <c r="E210" s="15"/>
      <c r="F210" s="15"/>
      <c r="G210" s="15"/>
      <c r="H210" s="15"/>
      <c r="I210" s="106"/>
    </row>
    <row r="211" spans="1:9" ht="25.5" customHeight="1" x14ac:dyDescent="0.25">
      <c r="A211" s="109"/>
      <c r="B211" s="112"/>
      <c r="C211" s="92"/>
      <c r="D211" s="28" t="s">
        <v>8</v>
      </c>
      <c r="E211" s="15"/>
      <c r="F211" s="4"/>
      <c r="G211" s="4"/>
      <c r="H211" s="4"/>
      <c r="I211" s="106"/>
    </row>
    <row r="212" spans="1:9" ht="25.5" customHeight="1" x14ac:dyDescent="0.25">
      <c r="A212" s="109"/>
      <c r="B212" s="112"/>
      <c r="C212" s="92"/>
      <c r="D212" s="28" t="s">
        <v>9</v>
      </c>
      <c r="E212" s="15"/>
      <c r="F212" s="15"/>
      <c r="G212" s="15"/>
      <c r="H212" s="15"/>
      <c r="I212" s="106"/>
    </row>
    <row r="213" spans="1:9" ht="16.5" customHeight="1" x14ac:dyDescent="0.25">
      <c r="A213" s="109"/>
      <c r="B213" s="112"/>
      <c r="C213" s="92"/>
      <c r="D213" s="28" t="s">
        <v>10</v>
      </c>
      <c r="E213" s="15"/>
      <c r="F213" s="15"/>
      <c r="G213" s="15"/>
      <c r="H213" s="15"/>
      <c r="I213" s="106"/>
    </row>
    <row r="214" spans="1:9" ht="19.5" customHeight="1" x14ac:dyDescent="0.25">
      <c r="A214" s="110"/>
      <c r="B214" s="113"/>
      <c r="C214" s="93"/>
      <c r="D214" s="29" t="s">
        <v>12</v>
      </c>
      <c r="E214" s="15">
        <f>F214+G214+H214</f>
        <v>454000</v>
      </c>
      <c r="F214" s="15">
        <f>F209</f>
        <v>144000</v>
      </c>
      <c r="G214" s="15">
        <f>G209</f>
        <v>155000</v>
      </c>
      <c r="H214" s="15">
        <f>H209</f>
        <v>155000</v>
      </c>
      <c r="I214" s="107"/>
    </row>
    <row r="215" spans="1:9" ht="29.25" customHeight="1" x14ac:dyDescent="0.25">
      <c r="A215" s="104"/>
      <c r="B215" s="137" t="s">
        <v>64</v>
      </c>
      <c r="C215" s="91"/>
      <c r="D215" s="28" t="s">
        <v>6</v>
      </c>
      <c r="E215" s="14"/>
      <c r="F215" s="14">
        <f>F167+F173+F179+F191+F209</f>
        <v>30476065.5</v>
      </c>
      <c r="G215" s="14">
        <f>G167+G173+G179+G191+G209</f>
        <v>32778643.5</v>
      </c>
      <c r="H215" s="14">
        <f>H167+H173+H179+H191++H209</f>
        <v>35267494.5</v>
      </c>
      <c r="I215" s="117"/>
    </row>
    <row r="216" spans="1:9" ht="26.25" customHeight="1" x14ac:dyDescent="0.25">
      <c r="A216" s="104"/>
      <c r="B216" s="116"/>
      <c r="C216" s="92"/>
      <c r="D216" s="28" t="s">
        <v>7</v>
      </c>
      <c r="E216" s="15"/>
      <c r="F216" s="14">
        <f>F174+F192</f>
        <v>0</v>
      </c>
      <c r="G216" s="14">
        <f>G174+G192</f>
        <v>0</v>
      </c>
      <c r="H216" s="14">
        <f>+H174+H192</f>
        <v>0</v>
      </c>
      <c r="I216" s="117"/>
    </row>
    <row r="217" spans="1:9" ht="27" customHeight="1" x14ac:dyDescent="0.25">
      <c r="A217" s="104"/>
      <c r="B217" s="116"/>
      <c r="C217" s="92"/>
      <c r="D217" s="28" t="s">
        <v>8</v>
      </c>
      <c r="E217" s="14"/>
      <c r="F217" s="14">
        <f>F169+F175+F181+F193+F199+F205+F211</f>
        <v>10107020.92</v>
      </c>
      <c r="G217" s="14">
        <f>G169+G175+G181+G193+G199+G205+G211</f>
        <v>9855545</v>
      </c>
      <c r="H217" s="14">
        <f>H169+H175+H181+H193+H199+H205+H211</f>
        <v>9855545</v>
      </c>
      <c r="I217" s="117"/>
    </row>
    <row r="218" spans="1:9" ht="29.25" customHeight="1" x14ac:dyDescent="0.25">
      <c r="A218" s="104"/>
      <c r="B218" s="116"/>
      <c r="C218" s="92"/>
      <c r="D218" s="28" t="s">
        <v>9</v>
      </c>
      <c r="E218" s="14"/>
      <c r="F218" s="14"/>
      <c r="G218" s="14"/>
      <c r="H218" s="14"/>
      <c r="I218" s="117"/>
    </row>
    <row r="219" spans="1:9" ht="16.5" customHeight="1" x14ac:dyDescent="0.25">
      <c r="A219" s="104"/>
      <c r="B219" s="116"/>
      <c r="C219" s="92"/>
      <c r="D219" s="28" t="s">
        <v>10</v>
      </c>
      <c r="E219" s="14"/>
      <c r="F219" s="14"/>
      <c r="G219" s="14"/>
      <c r="H219" s="14"/>
      <c r="I219" s="117"/>
    </row>
    <row r="220" spans="1:9" ht="21.75" customHeight="1" x14ac:dyDescent="0.25">
      <c r="A220" s="104"/>
      <c r="B220" s="116"/>
      <c r="C220" s="93"/>
      <c r="D220" s="29" t="s">
        <v>12</v>
      </c>
      <c r="E220" s="15">
        <f>F220+G220+H220</f>
        <v>128340314.42</v>
      </c>
      <c r="F220" s="15">
        <f>F215+F216+F217</f>
        <v>40583086.420000002</v>
      </c>
      <c r="G220" s="15">
        <f>G215+G216+G217</f>
        <v>42634188.5</v>
      </c>
      <c r="H220" s="15">
        <f>H215+H216+H217</f>
        <v>45123039.5</v>
      </c>
      <c r="I220" s="117"/>
    </row>
    <row r="221" spans="1:9" ht="29.25" customHeight="1" x14ac:dyDescent="0.25">
      <c r="A221" s="96" t="s">
        <v>77</v>
      </c>
      <c r="B221" s="97"/>
      <c r="C221" s="97"/>
      <c r="D221" s="97"/>
      <c r="E221" s="97"/>
      <c r="F221" s="97"/>
      <c r="G221" s="97"/>
      <c r="H221" s="97"/>
      <c r="I221" s="98"/>
    </row>
    <row r="222" spans="1:9" ht="27.75" customHeight="1" x14ac:dyDescent="0.25">
      <c r="A222" s="108" t="s">
        <v>78</v>
      </c>
      <c r="B222" s="105" t="s">
        <v>79</v>
      </c>
      <c r="C222" s="91" t="s">
        <v>13</v>
      </c>
      <c r="D222" s="45" t="s">
        <v>6</v>
      </c>
      <c r="E222" s="46"/>
      <c r="F222" s="46"/>
      <c r="G222" s="46"/>
      <c r="H222" s="46"/>
      <c r="I222" s="205" t="s">
        <v>90</v>
      </c>
    </row>
    <row r="223" spans="1:9" ht="27.75" customHeight="1" x14ac:dyDescent="0.25">
      <c r="A223" s="109"/>
      <c r="B223" s="106"/>
      <c r="C223" s="102"/>
      <c r="D223" s="45" t="s">
        <v>7</v>
      </c>
      <c r="E223" s="46"/>
      <c r="F223" s="46"/>
      <c r="G223" s="46"/>
      <c r="H223" s="46"/>
      <c r="I223" s="206"/>
    </row>
    <row r="224" spans="1:9" ht="26.25" customHeight="1" x14ac:dyDescent="0.25">
      <c r="A224" s="109"/>
      <c r="B224" s="106"/>
      <c r="C224" s="102"/>
      <c r="D224" s="45" t="s">
        <v>8</v>
      </c>
      <c r="E224" s="46"/>
      <c r="F224" s="14">
        <v>3000000</v>
      </c>
      <c r="G224" s="14">
        <v>3000000</v>
      </c>
      <c r="H224" s="14">
        <v>3000000</v>
      </c>
      <c r="I224" s="206"/>
    </row>
    <row r="225" spans="1:9" ht="27" customHeight="1" x14ac:dyDescent="0.25">
      <c r="A225" s="109"/>
      <c r="B225" s="106"/>
      <c r="C225" s="102"/>
      <c r="D225" s="45" t="s">
        <v>9</v>
      </c>
      <c r="E225" s="46"/>
      <c r="F225" s="46"/>
      <c r="G225" s="46"/>
      <c r="H225" s="46"/>
      <c r="I225" s="206"/>
    </row>
    <row r="226" spans="1:9" ht="18" customHeight="1" x14ac:dyDescent="0.25">
      <c r="A226" s="109"/>
      <c r="B226" s="106"/>
      <c r="C226" s="102"/>
      <c r="D226" s="28" t="s">
        <v>10</v>
      </c>
      <c r="E226" s="47"/>
      <c r="F226" s="47"/>
      <c r="G226" s="47"/>
      <c r="H226" s="47"/>
      <c r="I226" s="206"/>
    </row>
    <row r="227" spans="1:9" ht="19.5" customHeight="1" x14ac:dyDescent="0.25">
      <c r="A227" s="110"/>
      <c r="B227" s="107"/>
      <c r="C227" s="103"/>
      <c r="D227" s="29" t="s">
        <v>12</v>
      </c>
      <c r="E227" s="15">
        <f>F227+G227+H227</f>
        <v>9000000</v>
      </c>
      <c r="F227" s="15">
        <f t="shared" ref="F227:H227" si="6">F224</f>
        <v>3000000</v>
      </c>
      <c r="G227" s="15">
        <f t="shared" si="6"/>
        <v>3000000</v>
      </c>
      <c r="H227" s="15">
        <f t="shared" si="6"/>
        <v>3000000</v>
      </c>
      <c r="I227" s="207"/>
    </row>
    <row r="228" spans="1:9" ht="26.25" customHeight="1" x14ac:dyDescent="0.25">
      <c r="A228" s="99" t="s">
        <v>80</v>
      </c>
      <c r="B228" s="105" t="s">
        <v>82</v>
      </c>
      <c r="C228" s="91" t="s">
        <v>13</v>
      </c>
      <c r="D228" s="45" t="s">
        <v>6</v>
      </c>
      <c r="E228" s="15"/>
      <c r="F228" s="14"/>
      <c r="G228" s="14"/>
      <c r="H228" s="14"/>
      <c r="I228" s="118"/>
    </row>
    <row r="229" spans="1:9" ht="27.75" customHeight="1" x14ac:dyDescent="0.25">
      <c r="A229" s="114"/>
      <c r="B229" s="182"/>
      <c r="C229" s="94"/>
      <c r="D229" s="45" t="s">
        <v>7</v>
      </c>
      <c r="E229" s="15"/>
      <c r="F229" s="14">
        <v>3471031</v>
      </c>
      <c r="G229" s="14">
        <v>3583401</v>
      </c>
      <c r="H229" s="14">
        <v>3705141</v>
      </c>
      <c r="I229" s="106"/>
    </row>
    <row r="230" spans="1:9" ht="28.5" customHeight="1" x14ac:dyDescent="0.25">
      <c r="A230" s="114"/>
      <c r="B230" s="182"/>
      <c r="C230" s="94"/>
      <c r="D230" s="45" t="s">
        <v>8</v>
      </c>
      <c r="E230" s="15"/>
      <c r="F230" s="4"/>
      <c r="G230" s="4"/>
      <c r="H230" s="4"/>
      <c r="I230" s="106"/>
    </row>
    <row r="231" spans="1:9" ht="26.25" customHeight="1" x14ac:dyDescent="0.25">
      <c r="A231" s="114"/>
      <c r="B231" s="182"/>
      <c r="C231" s="94"/>
      <c r="D231" s="45" t="s">
        <v>9</v>
      </c>
      <c r="E231" s="15"/>
      <c r="F231" s="47"/>
      <c r="G231" s="47"/>
      <c r="H231" s="47"/>
      <c r="I231" s="106"/>
    </row>
    <row r="232" spans="1:9" ht="18" customHeight="1" x14ac:dyDescent="0.25">
      <c r="A232" s="114"/>
      <c r="B232" s="182"/>
      <c r="C232" s="94"/>
      <c r="D232" s="28" t="s">
        <v>10</v>
      </c>
      <c r="E232" s="15"/>
      <c r="F232" s="47"/>
      <c r="G232" s="47"/>
      <c r="H232" s="47"/>
      <c r="I232" s="106"/>
    </row>
    <row r="233" spans="1:9" ht="22.5" customHeight="1" x14ac:dyDescent="0.25">
      <c r="A233" s="115"/>
      <c r="B233" s="183"/>
      <c r="C233" s="95"/>
      <c r="D233" s="29" t="s">
        <v>12</v>
      </c>
      <c r="E233" s="15">
        <f>F233+G233+H233</f>
        <v>10759573</v>
      </c>
      <c r="F233" s="15">
        <f>F229</f>
        <v>3471031</v>
      </c>
      <c r="G233" s="15">
        <f>G229</f>
        <v>3583401</v>
      </c>
      <c r="H233" s="15">
        <f>H229</f>
        <v>3705141</v>
      </c>
      <c r="I233" s="107"/>
    </row>
    <row r="234" spans="1:9" ht="27.75" customHeight="1" x14ac:dyDescent="0.25">
      <c r="A234" s="99" t="s">
        <v>81</v>
      </c>
      <c r="B234" s="105" t="s">
        <v>83</v>
      </c>
      <c r="C234" s="91" t="s">
        <v>13</v>
      </c>
      <c r="D234" s="45" t="s">
        <v>6</v>
      </c>
      <c r="E234" s="15"/>
      <c r="F234" s="47"/>
      <c r="G234" s="47"/>
      <c r="H234" s="47"/>
      <c r="I234" s="205" t="s">
        <v>89</v>
      </c>
    </row>
    <row r="235" spans="1:9" ht="29.25" customHeight="1" x14ac:dyDescent="0.25">
      <c r="A235" s="100"/>
      <c r="B235" s="112"/>
      <c r="C235" s="94"/>
      <c r="D235" s="45" t="s">
        <v>7</v>
      </c>
      <c r="E235" s="15"/>
      <c r="F235" s="47"/>
      <c r="G235" s="47"/>
      <c r="H235" s="47"/>
      <c r="I235" s="206"/>
    </row>
    <row r="236" spans="1:9" ht="29.25" customHeight="1" x14ac:dyDescent="0.25">
      <c r="A236" s="100"/>
      <c r="B236" s="112"/>
      <c r="C236" s="94"/>
      <c r="D236" s="45" t="s">
        <v>8</v>
      </c>
      <c r="E236" s="15"/>
      <c r="F236" s="14">
        <v>3091211.9</v>
      </c>
      <c r="G236" s="14">
        <v>3091211.9</v>
      </c>
      <c r="H236" s="14">
        <v>3091211.9</v>
      </c>
      <c r="I236" s="206"/>
    </row>
    <row r="237" spans="1:9" ht="26.25" customHeight="1" x14ac:dyDescent="0.25">
      <c r="A237" s="100"/>
      <c r="B237" s="112"/>
      <c r="C237" s="94"/>
      <c r="D237" s="45" t="s">
        <v>9</v>
      </c>
      <c r="E237" s="15"/>
      <c r="F237" s="47"/>
      <c r="G237" s="47"/>
      <c r="H237" s="47"/>
      <c r="I237" s="206"/>
    </row>
    <row r="238" spans="1:9" ht="17.25" customHeight="1" x14ac:dyDescent="0.25">
      <c r="A238" s="100"/>
      <c r="B238" s="112"/>
      <c r="C238" s="94"/>
      <c r="D238" s="28" t="s">
        <v>10</v>
      </c>
      <c r="E238" s="15"/>
      <c r="F238" s="47"/>
      <c r="G238" s="47"/>
      <c r="H238" s="47"/>
      <c r="I238" s="206"/>
    </row>
    <row r="239" spans="1:9" ht="18" customHeight="1" x14ac:dyDescent="0.25">
      <c r="A239" s="101"/>
      <c r="B239" s="113"/>
      <c r="C239" s="95"/>
      <c r="D239" s="29" t="s">
        <v>12</v>
      </c>
      <c r="E239" s="15">
        <f>F239+G239+H239</f>
        <v>9273635.6999999993</v>
      </c>
      <c r="F239" s="15">
        <f t="shared" ref="F239:H239" si="7">F236</f>
        <v>3091211.9</v>
      </c>
      <c r="G239" s="15">
        <f t="shared" si="7"/>
        <v>3091211.9</v>
      </c>
      <c r="H239" s="15">
        <f t="shared" si="7"/>
        <v>3091211.9</v>
      </c>
      <c r="I239" s="207"/>
    </row>
    <row r="240" spans="1:9" ht="26.25" customHeight="1" x14ac:dyDescent="0.25">
      <c r="A240" s="199"/>
      <c r="B240" s="111" t="s">
        <v>86</v>
      </c>
      <c r="C240" s="99"/>
      <c r="D240" s="45" t="s">
        <v>6</v>
      </c>
      <c r="E240" s="48"/>
      <c r="F240" s="14"/>
      <c r="G240" s="14"/>
      <c r="H240" s="14"/>
      <c r="I240" s="118"/>
    </row>
    <row r="241" spans="1:9" ht="26.25" customHeight="1" x14ac:dyDescent="0.25">
      <c r="A241" s="109"/>
      <c r="B241" s="112"/>
      <c r="C241" s="109"/>
      <c r="D241" s="45" t="s">
        <v>7</v>
      </c>
      <c r="E241" s="48"/>
      <c r="F241" s="14">
        <f>F229</f>
        <v>3471031</v>
      </c>
      <c r="G241" s="14">
        <f>G229</f>
        <v>3583401</v>
      </c>
      <c r="H241" s="14">
        <f>H229</f>
        <v>3705141</v>
      </c>
      <c r="I241" s="106"/>
    </row>
    <row r="242" spans="1:9" ht="26.25" customHeight="1" x14ac:dyDescent="0.25">
      <c r="A242" s="109"/>
      <c r="B242" s="112"/>
      <c r="C242" s="109"/>
      <c r="D242" s="45" t="s">
        <v>8</v>
      </c>
      <c r="E242" s="48"/>
      <c r="F242" s="14">
        <f>F224+F236</f>
        <v>6091211.9000000004</v>
      </c>
      <c r="G242" s="14">
        <f>G224+G236</f>
        <v>6091211.9000000004</v>
      </c>
      <c r="H242" s="14">
        <f>H224+H236</f>
        <v>6091211.9000000004</v>
      </c>
      <c r="I242" s="106"/>
    </row>
    <row r="243" spans="1:9" ht="26.25" customHeight="1" x14ac:dyDescent="0.25">
      <c r="A243" s="109"/>
      <c r="B243" s="112"/>
      <c r="C243" s="109"/>
      <c r="D243" s="45" t="s">
        <v>9</v>
      </c>
      <c r="E243" s="48"/>
      <c r="F243" s="15"/>
      <c r="G243" s="15"/>
      <c r="H243" s="15"/>
      <c r="I243" s="106"/>
    </row>
    <row r="244" spans="1:9" ht="29.25" customHeight="1" x14ac:dyDescent="0.25">
      <c r="A244" s="109"/>
      <c r="B244" s="112"/>
      <c r="C244" s="109"/>
      <c r="D244" s="28" t="s">
        <v>10</v>
      </c>
      <c r="E244" s="48"/>
      <c r="F244" s="15"/>
      <c r="G244" s="15"/>
      <c r="H244" s="15"/>
      <c r="I244" s="106"/>
    </row>
    <row r="245" spans="1:9" ht="27" customHeight="1" x14ac:dyDescent="0.25">
      <c r="A245" s="110"/>
      <c r="B245" s="113"/>
      <c r="C245" s="110"/>
      <c r="D245" s="29" t="s">
        <v>12</v>
      </c>
      <c r="E245" s="15">
        <f>F245+G245+H245</f>
        <v>29033208.700000003</v>
      </c>
      <c r="F245" s="15">
        <f>F241+F242</f>
        <v>9562242.9000000004</v>
      </c>
      <c r="G245" s="15">
        <f>G241+G242</f>
        <v>9674612.9000000004</v>
      </c>
      <c r="H245" s="15">
        <f t="shared" ref="H245" si="8">H240+H241+H242+H243+H244</f>
        <v>9796352.9000000004</v>
      </c>
      <c r="I245" s="107"/>
    </row>
    <row r="246" spans="1:9" ht="25.5" customHeight="1" x14ac:dyDescent="0.25">
      <c r="A246" s="96" t="s">
        <v>136</v>
      </c>
      <c r="B246" s="203"/>
      <c r="C246" s="203"/>
      <c r="D246" s="203"/>
      <c r="E246" s="203"/>
      <c r="F246" s="203"/>
      <c r="G246" s="203"/>
      <c r="H246" s="203"/>
      <c r="I246" s="204"/>
    </row>
    <row r="247" spans="1:9" ht="22.5" customHeight="1" x14ac:dyDescent="0.25">
      <c r="A247" s="120" t="s">
        <v>76</v>
      </c>
      <c r="B247" s="116" t="s">
        <v>108</v>
      </c>
      <c r="C247" s="91" t="s">
        <v>109</v>
      </c>
      <c r="D247" s="28" t="s">
        <v>6</v>
      </c>
      <c r="E247" s="15"/>
      <c r="F247" s="15"/>
      <c r="G247" s="15"/>
      <c r="H247" s="15"/>
      <c r="I247" s="200" t="s">
        <v>125</v>
      </c>
    </row>
    <row r="248" spans="1:9" ht="27" customHeight="1" x14ac:dyDescent="0.25">
      <c r="A248" s="136"/>
      <c r="B248" s="116"/>
      <c r="C248" s="92"/>
      <c r="D248" s="28" t="s">
        <v>7</v>
      </c>
      <c r="E248" s="15"/>
      <c r="F248" s="15"/>
      <c r="G248" s="15"/>
      <c r="H248" s="15"/>
      <c r="I248" s="201"/>
    </row>
    <row r="249" spans="1:9" ht="28.5" customHeight="1" x14ac:dyDescent="0.25">
      <c r="A249" s="136"/>
      <c r="B249" s="116"/>
      <c r="C249" s="92"/>
      <c r="D249" s="28" t="s">
        <v>8</v>
      </c>
      <c r="E249" s="15"/>
      <c r="F249" s="14">
        <v>22127735</v>
      </c>
      <c r="G249" s="14">
        <v>15720540</v>
      </c>
      <c r="H249" s="14">
        <v>22127735</v>
      </c>
      <c r="I249" s="201"/>
    </row>
    <row r="250" spans="1:9" ht="51.75" customHeight="1" x14ac:dyDescent="0.25">
      <c r="A250" s="136"/>
      <c r="B250" s="116"/>
      <c r="C250" s="92"/>
      <c r="D250" s="28" t="s">
        <v>9</v>
      </c>
      <c r="E250" s="15"/>
      <c r="F250" s="42"/>
      <c r="G250" s="51"/>
      <c r="H250" s="72"/>
      <c r="I250" s="201"/>
    </row>
    <row r="251" spans="1:9" ht="29.25" customHeight="1" x14ac:dyDescent="0.25">
      <c r="A251" s="136"/>
      <c r="B251" s="116"/>
      <c r="C251" s="92"/>
      <c r="D251" s="28" t="s">
        <v>10</v>
      </c>
      <c r="E251" s="15"/>
      <c r="F251" s="14"/>
      <c r="G251" s="14"/>
      <c r="H251" s="14"/>
      <c r="I251" s="201"/>
    </row>
    <row r="252" spans="1:9" ht="67.5" customHeight="1" x14ac:dyDescent="0.25">
      <c r="A252" s="136"/>
      <c r="B252" s="116"/>
      <c r="C252" s="93"/>
      <c r="D252" s="29" t="s">
        <v>12</v>
      </c>
      <c r="E252" s="15">
        <f>F252+G252+H252</f>
        <v>59976010</v>
      </c>
      <c r="F252" s="15">
        <f>F249</f>
        <v>22127735</v>
      </c>
      <c r="G252" s="15">
        <f>G249</f>
        <v>15720540</v>
      </c>
      <c r="H252" s="15">
        <f>H249</f>
        <v>22127735</v>
      </c>
      <c r="I252" s="202"/>
    </row>
    <row r="253" spans="1:9" ht="29.25" customHeight="1" x14ac:dyDescent="0.25">
      <c r="A253" s="218" t="s">
        <v>137</v>
      </c>
      <c r="B253" s="219"/>
      <c r="C253" s="219"/>
      <c r="D253" s="219"/>
      <c r="E253" s="219"/>
      <c r="F253" s="219"/>
      <c r="G253" s="219"/>
      <c r="H253" s="219"/>
      <c r="I253" s="220"/>
    </row>
    <row r="254" spans="1:9" ht="36" customHeight="1" x14ac:dyDescent="0.25">
      <c r="A254" s="99" t="s">
        <v>111</v>
      </c>
      <c r="B254" s="105" t="s">
        <v>112</v>
      </c>
      <c r="C254" s="91" t="s">
        <v>13</v>
      </c>
      <c r="D254" s="28" t="s">
        <v>6</v>
      </c>
      <c r="E254" s="15"/>
      <c r="F254" s="15"/>
      <c r="G254" s="15"/>
      <c r="H254" s="15"/>
      <c r="I254" s="177" t="s">
        <v>116</v>
      </c>
    </row>
    <row r="255" spans="1:9" ht="32.25" customHeight="1" x14ac:dyDescent="0.25">
      <c r="A255" s="114"/>
      <c r="B255" s="112"/>
      <c r="C255" s="94"/>
      <c r="D255" s="28" t="s">
        <v>7</v>
      </c>
      <c r="E255" s="15"/>
      <c r="F255" s="15"/>
      <c r="G255" s="15"/>
      <c r="H255" s="15"/>
      <c r="I255" s="197"/>
    </row>
    <row r="256" spans="1:9" ht="31.5" customHeight="1" x14ac:dyDescent="0.25">
      <c r="A256" s="114"/>
      <c r="B256" s="112"/>
      <c r="C256" s="94"/>
      <c r="D256" s="28" t="s">
        <v>8</v>
      </c>
      <c r="E256" s="15"/>
      <c r="F256" s="14">
        <v>220000</v>
      </c>
      <c r="G256" s="14">
        <v>0</v>
      </c>
      <c r="H256" s="14">
        <v>220000</v>
      </c>
      <c r="I256" s="197"/>
    </row>
    <row r="257" spans="1:9" ht="25.5" x14ac:dyDescent="0.25">
      <c r="A257" s="114"/>
      <c r="B257" s="112"/>
      <c r="C257" s="94"/>
      <c r="D257" s="28" t="s">
        <v>9</v>
      </c>
      <c r="E257" s="15"/>
      <c r="F257" s="15"/>
      <c r="G257" s="15"/>
      <c r="H257" s="15"/>
      <c r="I257" s="197"/>
    </row>
    <row r="258" spans="1:9" ht="15.75" customHeight="1" x14ac:dyDescent="0.25">
      <c r="A258" s="114"/>
      <c r="B258" s="112"/>
      <c r="C258" s="94"/>
      <c r="D258" s="28" t="s">
        <v>10</v>
      </c>
      <c r="E258" s="15"/>
      <c r="F258" s="15"/>
      <c r="G258" s="15"/>
      <c r="H258" s="15"/>
      <c r="I258" s="197"/>
    </row>
    <row r="259" spans="1:9" ht="15.75" x14ac:dyDescent="0.25">
      <c r="A259" s="115"/>
      <c r="B259" s="113"/>
      <c r="C259" s="95"/>
      <c r="D259" s="29" t="s">
        <v>12</v>
      </c>
      <c r="E259" s="15">
        <f>F259+G259+H259</f>
        <v>440000</v>
      </c>
      <c r="F259" s="15">
        <f>F256</f>
        <v>220000</v>
      </c>
      <c r="G259" s="15">
        <f>G256</f>
        <v>0</v>
      </c>
      <c r="H259" s="15">
        <f>H256</f>
        <v>220000</v>
      </c>
      <c r="I259" s="198"/>
    </row>
    <row r="260" spans="1:9" ht="15.75" x14ac:dyDescent="0.25">
      <c r="A260" s="79"/>
      <c r="B260" s="80"/>
      <c r="C260" s="81"/>
      <c r="D260" s="58"/>
      <c r="E260" s="59"/>
      <c r="F260" s="59"/>
      <c r="G260" s="59"/>
      <c r="H260" s="59"/>
      <c r="I260" s="82"/>
    </row>
    <row r="261" spans="1:9" ht="15.75" x14ac:dyDescent="0.25">
      <c r="A261" s="79"/>
      <c r="B261" s="80"/>
      <c r="C261" s="81"/>
      <c r="D261" s="58"/>
      <c r="E261" s="59"/>
      <c r="F261" s="59"/>
      <c r="G261" s="59"/>
      <c r="H261" s="59"/>
      <c r="I261" s="82"/>
    </row>
    <row r="262" spans="1:9" ht="31.5" x14ac:dyDescent="0.25">
      <c r="A262" s="79"/>
      <c r="B262" s="88" t="s">
        <v>131</v>
      </c>
      <c r="C262" s="89"/>
      <c r="D262" s="89"/>
      <c r="E262" s="89"/>
      <c r="F262" s="90" t="s">
        <v>132</v>
      </c>
      <c r="G262" s="90"/>
      <c r="H262" s="90"/>
      <c r="I262" s="82"/>
    </row>
    <row r="263" spans="1:9" ht="15.75" x14ac:dyDescent="0.25">
      <c r="B263" s="89"/>
      <c r="C263" s="89"/>
      <c r="D263" s="89"/>
      <c r="E263" s="89"/>
      <c r="F263" s="89"/>
      <c r="G263" s="89"/>
      <c r="H263" s="89"/>
      <c r="I263" s="22"/>
    </row>
    <row r="264" spans="1:9" ht="16.5" x14ac:dyDescent="0.25">
      <c r="B264" s="83"/>
      <c r="C264" s="78"/>
      <c r="D264" s="78"/>
      <c r="E264" s="78"/>
      <c r="F264" s="78"/>
      <c r="G264" s="78"/>
      <c r="H264" s="78"/>
      <c r="I264" s="76"/>
    </row>
    <row r="265" spans="1:9" ht="15.75" x14ac:dyDescent="0.25">
      <c r="B265" s="84" t="s">
        <v>130</v>
      </c>
      <c r="C265" s="78"/>
      <c r="D265" s="78"/>
      <c r="E265" s="78"/>
      <c r="F265" s="78"/>
      <c r="G265" s="78"/>
      <c r="H265" s="77"/>
      <c r="I265" s="76"/>
    </row>
    <row r="272" spans="1:9" x14ac:dyDescent="0.25">
      <c r="B272" s="1"/>
    </row>
    <row r="376" spans="2:9" x14ac:dyDescent="0.25">
      <c r="B376" s="1"/>
      <c r="C376" s="1"/>
      <c r="D376" s="1"/>
      <c r="E376" s="1"/>
      <c r="F376" s="1"/>
      <c r="G376" s="1"/>
      <c r="H376" s="1"/>
      <c r="I376" s="1"/>
    </row>
    <row r="377" spans="2:9" x14ac:dyDescent="0.25">
      <c r="B377" s="1"/>
      <c r="C377" s="1"/>
      <c r="D377" s="1"/>
      <c r="E377" s="1"/>
      <c r="F377" s="1"/>
      <c r="G377" s="1"/>
      <c r="H377" s="1"/>
      <c r="I377" s="1"/>
    </row>
    <row r="378" spans="2:9" x14ac:dyDescent="0.25">
      <c r="B378" s="1"/>
      <c r="C378" s="1"/>
      <c r="D378" s="1"/>
      <c r="E378" s="1"/>
      <c r="F378" s="1"/>
      <c r="G378" s="1"/>
      <c r="H378" s="1"/>
      <c r="I378" s="1"/>
    </row>
    <row r="379" spans="2:9" x14ac:dyDescent="0.25">
      <c r="B379" s="1"/>
      <c r="C379" s="1"/>
      <c r="D379" s="1"/>
      <c r="E379" s="1"/>
      <c r="F379" s="1"/>
      <c r="G379" s="1"/>
      <c r="H379" s="1"/>
      <c r="I379" s="1"/>
    </row>
    <row r="380" spans="2:9" x14ac:dyDescent="0.25">
      <c r="B380" s="1"/>
      <c r="C380" s="1"/>
      <c r="D380" s="1"/>
      <c r="E380" s="1"/>
      <c r="F380" s="1"/>
      <c r="G380" s="1"/>
      <c r="H380" s="1"/>
      <c r="I380" s="1"/>
    </row>
    <row r="381" spans="2:9" x14ac:dyDescent="0.25">
      <c r="B381" s="1"/>
      <c r="C381" s="1"/>
      <c r="D381" s="1"/>
      <c r="E381" s="1"/>
      <c r="F381" s="1"/>
      <c r="G381" s="1"/>
      <c r="H381" s="1"/>
      <c r="I381" s="1"/>
    </row>
    <row r="382" spans="2:9" x14ac:dyDescent="0.25">
      <c r="B382" s="1"/>
      <c r="C382" s="1"/>
      <c r="D382" s="1"/>
      <c r="E382" s="1"/>
      <c r="F382" s="1"/>
      <c r="G382" s="1"/>
      <c r="H382" s="1"/>
      <c r="I382" s="1"/>
    </row>
    <row r="383" spans="2:9" x14ac:dyDescent="0.25">
      <c r="B383" s="1"/>
      <c r="C383" s="1"/>
      <c r="D383" s="1"/>
      <c r="E383" s="1"/>
      <c r="F383" s="1"/>
      <c r="G383" s="1"/>
      <c r="H383" s="1"/>
      <c r="I383" s="1"/>
    </row>
    <row r="384" spans="2:9" x14ac:dyDescent="0.25">
      <c r="B384" s="1"/>
      <c r="C384" s="1"/>
      <c r="D384" s="1"/>
      <c r="E384" s="1"/>
      <c r="F384" s="1"/>
      <c r="G384" s="1"/>
      <c r="H384" s="1"/>
      <c r="I384" s="1"/>
    </row>
    <row r="385" spans="2:9" x14ac:dyDescent="0.25">
      <c r="B385" s="1"/>
      <c r="C385" s="1"/>
      <c r="D385" s="1"/>
      <c r="E385" s="1"/>
      <c r="F385" s="1"/>
      <c r="G385" s="1"/>
      <c r="H385" s="1"/>
      <c r="I385" s="1"/>
    </row>
    <row r="386" spans="2:9" x14ac:dyDescent="0.25">
      <c r="B386" s="1"/>
      <c r="C386" s="1"/>
      <c r="D386" s="1"/>
      <c r="E386" s="1"/>
      <c r="F386" s="1"/>
      <c r="G386" s="1"/>
      <c r="H386" s="1"/>
      <c r="I386" s="1"/>
    </row>
    <row r="387" spans="2:9" x14ac:dyDescent="0.25">
      <c r="B387" s="1"/>
      <c r="C387" s="1"/>
      <c r="D387" s="1"/>
      <c r="E387" s="1"/>
      <c r="F387" s="1"/>
      <c r="G387" s="1"/>
      <c r="H387" s="1"/>
      <c r="I387" s="1"/>
    </row>
    <row r="388" spans="2:9" x14ac:dyDescent="0.25">
      <c r="B388" s="1"/>
      <c r="C388" s="1"/>
      <c r="D388" s="1"/>
      <c r="E388" s="1"/>
      <c r="F388" s="1"/>
      <c r="G388" s="1"/>
      <c r="H388" s="1"/>
      <c r="I388" s="1"/>
    </row>
    <row r="389" spans="2:9" x14ac:dyDescent="0.25">
      <c r="B389" s="1"/>
      <c r="C389" s="1"/>
      <c r="D389" s="1"/>
      <c r="E389" s="1"/>
      <c r="F389" s="1"/>
      <c r="G389" s="1"/>
      <c r="H389" s="1"/>
      <c r="I389" s="1"/>
    </row>
    <row r="390" spans="2:9" x14ac:dyDescent="0.25">
      <c r="B390" s="1"/>
      <c r="C390" s="1"/>
      <c r="D390" s="1"/>
      <c r="E390" s="1"/>
      <c r="F390" s="1"/>
      <c r="G390" s="1"/>
      <c r="H390" s="1"/>
      <c r="I390" s="1"/>
    </row>
    <row r="391" spans="2:9" x14ac:dyDescent="0.25">
      <c r="B391" s="1"/>
      <c r="C391" s="1"/>
      <c r="D391" s="1"/>
      <c r="E391" s="1"/>
      <c r="F391" s="1"/>
      <c r="G391" s="1"/>
      <c r="H391" s="1"/>
      <c r="I391" s="1"/>
    </row>
    <row r="392" spans="2:9" x14ac:dyDescent="0.25">
      <c r="B392" s="1"/>
      <c r="C392" s="1"/>
      <c r="D392" s="1"/>
      <c r="E392" s="1"/>
      <c r="F392" s="1"/>
      <c r="G392" s="1"/>
      <c r="H392" s="1"/>
      <c r="I392" s="1"/>
    </row>
    <row r="393" spans="2:9" x14ac:dyDescent="0.25">
      <c r="B393" s="1"/>
      <c r="C393" s="1"/>
      <c r="D393" s="1"/>
      <c r="E393" s="1"/>
      <c r="F393" s="1"/>
      <c r="G393" s="1"/>
      <c r="H393" s="1"/>
      <c r="I393" s="1"/>
    </row>
    <row r="394" spans="2:9" x14ac:dyDescent="0.25">
      <c r="B394" s="1"/>
      <c r="C394" s="1"/>
      <c r="D394" s="1"/>
      <c r="E394" s="1"/>
      <c r="F394" s="1"/>
      <c r="G394" s="1"/>
      <c r="H394" s="1"/>
      <c r="I394" s="1"/>
    </row>
    <row r="395" spans="2:9" x14ac:dyDescent="0.25">
      <c r="B395" s="1"/>
      <c r="C395" s="1"/>
      <c r="D395" s="1"/>
      <c r="E395" s="1"/>
      <c r="F395" s="1"/>
      <c r="G395" s="1"/>
      <c r="H395" s="1"/>
      <c r="I395" s="1"/>
    </row>
    <row r="396" spans="2:9" x14ac:dyDescent="0.25">
      <c r="B396" s="1"/>
      <c r="C396" s="1"/>
      <c r="D396" s="1"/>
      <c r="E396" s="1"/>
      <c r="F396" s="1"/>
      <c r="G396" s="1"/>
      <c r="H396" s="1"/>
      <c r="I396" s="1"/>
    </row>
    <row r="397" spans="2:9" x14ac:dyDescent="0.25">
      <c r="B397" s="1"/>
      <c r="C397" s="1"/>
      <c r="D397" s="1"/>
      <c r="E397" s="1"/>
      <c r="F397" s="1"/>
      <c r="G397" s="1"/>
      <c r="H397" s="1"/>
      <c r="I397" s="1"/>
    </row>
    <row r="398" spans="2:9" x14ac:dyDescent="0.25">
      <c r="B398" s="1"/>
      <c r="C398" s="1"/>
      <c r="D398" s="1"/>
      <c r="E398" s="1"/>
      <c r="F398" s="1"/>
      <c r="G398" s="1"/>
      <c r="H398" s="1"/>
      <c r="I398" s="1"/>
    </row>
    <row r="399" spans="2:9" x14ac:dyDescent="0.25">
      <c r="B399" s="1"/>
      <c r="C399" s="1"/>
      <c r="D399" s="1"/>
      <c r="E399" s="1"/>
      <c r="F399" s="1"/>
      <c r="G399" s="1"/>
      <c r="H399" s="1"/>
      <c r="I399" s="1"/>
    </row>
    <row r="400" spans="2:9" x14ac:dyDescent="0.25">
      <c r="B400" s="1"/>
      <c r="C400" s="1"/>
      <c r="D400" s="1"/>
      <c r="E400" s="1"/>
      <c r="F400" s="1"/>
      <c r="G400" s="1"/>
      <c r="H400" s="1"/>
      <c r="I400" s="1"/>
    </row>
    <row r="401" spans="2:9" x14ac:dyDescent="0.25">
      <c r="B401" s="1"/>
      <c r="C401" s="1"/>
      <c r="D401" s="1"/>
      <c r="E401" s="1"/>
      <c r="F401" s="1"/>
      <c r="G401" s="1"/>
      <c r="H401" s="1"/>
      <c r="I401" s="1"/>
    </row>
    <row r="402" spans="2:9" x14ac:dyDescent="0.25">
      <c r="B402" s="1"/>
      <c r="C402" s="1"/>
      <c r="D402" s="1"/>
      <c r="E402" s="1"/>
      <c r="F402" s="1"/>
      <c r="G402" s="1"/>
      <c r="H402" s="1"/>
      <c r="I402" s="1"/>
    </row>
    <row r="403" spans="2:9" x14ac:dyDescent="0.25">
      <c r="B403" s="1"/>
      <c r="C403" s="1"/>
      <c r="D403" s="1"/>
      <c r="E403" s="1"/>
      <c r="F403" s="1"/>
      <c r="G403" s="1"/>
      <c r="H403" s="1"/>
      <c r="I403" s="1"/>
    </row>
    <row r="404" spans="2:9" x14ac:dyDescent="0.25">
      <c r="B404" s="1"/>
      <c r="C404" s="1"/>
      <c r="D404" s="1"/>
      <c r="E404" s="1"/>
      <c r="F404" s="1"/>
      <c r="G404" s="1"/>
      <c r="H404" s="1"/>
      <c r="I404" s="1"/>
    </row>
    <row r="405" spans="2:9" x14ac:dyDescent="0.25">
      <c r="B405" s="1"/>
      <c r="C405" s="1"/>
      <c r="D405" s="1"/>
      <c r="E405" s="1"/>
      <c r="F405" s="1"/>
      <c r="G405" s="1"/>
      <c r="H405" s="1"/>
      <c r="I405" s="1"/>
    </row>
    <row r="406" spans="2:9" x14ac:dyDescent="0.25">
      <c r="B406" s="1"/>
      <c r="C406" s="1"/>
      <c r="D406" s="1"/>
      <c r="E406" s="1"/>
      <c r="F406" s="1"/>
      <c r="G406" s="1"/>
      <c r="H406" s="1"/>
      <c r="I406" s="1"/>
    </row>
  </sheetData>
  <mergeCells count="166">
    <mergeCell ref="A84:A89"/>
    <mergeCell ref="I90:I95"/>
    <mergeCell ref="B114:B119"/>
    <mergeCell ref="C90:C95"/>
    <mergeCell ref="A162:I166"/>
    <mergeCell ref="B167:B172"/>
    <mergeCell ref="B247:B252"/>
    <mergeCell ref="A253:I253"/>
    <mergeCell ref="A197:A202"/>
    <mergeCell ref="A138:A143"/>
    <mergeCell ref="I197:I202"/>
    <mergeCell ref="A203:A208"/>
    <mergeCell ref="A179:A184"/>
    <mergeCell ref="I234:I239"/>
    <mergeCell ref="I228:I233"/>
    <mergeCell ref="B234:B239"/>
    <mergeCell ref="I191:I196"/>
    <mergeCell ref="B197:B202"/>
    <mergeCell ref="B185:B190"/>
    <mergeCell ref="C185:C190"/>
    <mergeCell ref="C197:C202"/>
    <mergeCell ref="B209:B214"/>
    <mergeCell ref="I254:I259"/>
    <mergeCell ref="A247:A252"/>
    <mergeCell ref="A240:A245"/>
    <mergeCell ref="C247:C252"/>
    <mergeCell ref="I247:I252"/>
    <mergeCell ref="B215:B220"/>
    <mergeCell ref="B228:B233"/>
    <mergeCell ref="A228:A233"/>
    <mergeCell ref="C144:C149"/>
    <mergeCell ref="B150:B155"/>
    <mergeCell ref="C150:C155"/>
    <mergeCell ref="I156:I161"/>
    <mergeCell ref="I150:I155"/>
    <mergeCell ref="A246:I246"/>
    <mergeCell ref="C191:C196"/>
    <mergeCell ref="I222:I227"/>
    <mergeCell ref="C240:C245"/>
    <mergeCell ref="C209:C214"/>
    <mergeCell ref="I179:I184"/>
    <mergeCell ref="B203:B208"/>
    <mergeCell ref="C203:C208"/>
    <mergeCell ref="I203:I208"/>
    <mergeCell ref="B179:B184"/>
    <mergeCell ref="C179:C184"/>
    <mergeCell ref="B78:B83"/>
    <mergeCell ref="A167:A172"/>
    <mergeCell ref="B144:B149"/>
    <mergeCell ref="B84:B89"/>
    <mergeCell ref="I138:I143"/>
    <mergeCell ref="I144:I149"/>
    <mergeCell ref="B156:B161"/>
    <mergeCell ref="A144:A149"/>
    <mergeCell ref="A156:A161"/>
    <mergeCell ref="C156:C161"/>
    <mergeCell ref="I132:I137"/>
    <mergeCell ref="A78:A83"/>
    <mergeCell ref="A126:A131"/>
    <mergeCell ref="C114:C119"/>
    <mergeCell ref="B138:B143"/>
    <mergeCell ref="C138:C143"/>
    <mergeCell ref="A150:A155"/>
    <mergeCell ref="I78:I83"/>
    <mergeCell ref="A132:A137"/>
    <mergeCell ref="B132:B137"/>
    <mergeCell ref="C132:C137"/>
    <mergeCell ref="I167:I172"/>
    <mergeCell ref="C167:C172"/>
    <mergeCell ref="I84:I89"/>
    <mergeCell ref="A66:A71"/>
    <mergeCell ref="A36:A41"/>
    <mergeCell ref="A54:A59"/>
    <mergeCell ref="B54:B59"/>
    <mergeCell ref="C54:C59"/>
    <mergeCell ref="I54:I59"/>
    <mergeCell ref="C36:C41"/>
    <mergeCell ref="I36:I41"/>
    <mergeCell ref="A30:A35"/>
    <mergeCell ref="I42:I47"/>
    <mergeCell ref="A42:A47"/>
    <mergeCell ref="B36:B41"/>
    <mergeCell ref="C42:C47"/>
    <mergeCell ref="B42:B47"/>
    <mergeCell ref="B66:B71"/>
    <mergeCell ref="C66:C71"/>
    <mergeCell ref="A48:A53"/>
    <mergeCell ref="I66:I71"/>
    <mergeCell ref="B48:B53"/>
    <mergeCell ref="C48:C53"/>
    <mergeCell ref="I48:I53"/>
    <mergeCell ref="A60:A65"/>
    <mergeCell ref="I3:J3"/>
    <mergeCell ref="I4:J4"/>
    <mergeCell ref="I5:J5"/>
    <mergeCell ref="I6:J6"/>
    <mergeCell ref="C24:C29"/>
    <mergeCell ref="I24:I29"/>
    <mergeCell ref="B18:I23"/>
    <mergeCell ref="B60:B65"/>
    <mergeCell ref="C60:C65"/>
    <mergeCell ref="I60:I65"/>
    <mergeCell ref="B30:B35"/>
    <mergeCell ref="C30:C35"/>
    <mergeCell ref="I30:I35"/>
    <mergeCell ref="A24:A29"/>
    <mergeCell ref="B24:B29"/>
    <mergeCell ref="A7:I8"/>
    <mergeCell ref="A12:A17"/>
    <mergeCell ref="B12:B17"/>
    <mergeCell ref="C12:C17"/>
    <mergeCell ref="I12:I17"/>
    <mergeCell ref="A9:A10"/>
    <mergeCell ref="B9:B10"/>
    <mergeCell ref="C9:C10"/>
    <mergeCell ref="D9:D10"/>
    <mergeCell ref="I9:I10"/>
    <mergeCell ref="E9:H9"/>
    <mergeCell ref="U73:U77"/>
    <mergeCell ref="AA73:AA77"/>
    <mergeCell ref="B126:B131"/>
    <mergeCell ref="C126:C131"/>
    <mergeCell ref="I126:I131"/>
    <mergeCell ref="A120:I125"/>
    <mergeCell ref="S73:S77"/>
    <mergeCell ref="I114:I119"/>
    <mergeCell ref="A96:A101"/>
    <mergeCell ref="A102:A107"/>
    <mergeCell ref="A90:A95"/>
    <mergeCell ref="C78:C83"/>
    <mergeCell ref="C84:C89"/>
    <mergeCell ref="B102:B107"/>
    <mergeCell ref="C102:C107"/>
    <mergeCell ref="B96:B101"/>
    <mergeCell ref="C96:C101"/>
    <mergeCell ref="A72:I77"/>
    <mergeCell ref="A114:A119"/>
    <mergeCell ref="A108:I113"/>
    <mergeCell ref="B90:B95"/>
    <mergeCell ref="T73:T77"/>
    <mergeCell ref="I102:I107"/>
    <mergeCell ref="I96:I101"/>
    <mergeCell ref="F262:H262"/>
    <mergeCell ref="C173:C178"/>
    <mergeCell ref="C234:C239"/>
    <mergeCell ref="C215:C220"/>
    <mergeCell ref="A221:I221"/>
    <mergeCell ref="C228:C233"/>
    <mergeCell ref="A234:A239"/>
    <mergeCell ref="C222:C227"/>
    <mergeCell ref="A215:A220"/>
    <mergeCell ref="B222:B227"/>
    <mergeCell ref="A222:A227"/>
    <mergeCell ref="B240:B245"/>
    <mergeCell ref="A254:A259"/>
    <mergeCell ref="B254:B259"/>
    <mergeCell ref="C254:C259"/>
    <mergeCell ref="B191:B196"/>
    <mergeCell ref="I215:I220"/>
    <mergeCell ref="I240:I245"/>
    <mergeCell ref="A191:A196"/>
    <mergeCell ref="A173:A178"/>
    <mergeCell ref="I173:I178"/>
    <mergeCell ref="A209:A214"/>
    <mergeCell ref="B173:B178"/>
    <mergeCell ref="I209:I214"/>
  </mergeCells>
  <printOptions horizontalCentered="1"/>
  <pageMargins left="0.39370078740157483" right="0.19685039370078741" top="0.39370078740157483" bottom="0.19685039370078741" header="0.31496062992125984" footer="0.31496062992125984"/>
  <pageSetup paperSize="9" scale="68" firstPageNumber="53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2-ой вариант</vt:lpstr>
      <vt:lpstr>'2-ой вариант'!Область_печати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2021-12-16T11:25:05Z</dcterms:modified>
</cp:coreProperties>
</file>